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МО'!$A$1:$L$354</definedName>
  </definedNames>
  <calcPr calcId="145621"/>
</workbook>
</file>

<file path=xl/calcChain.xml><?xml version="1.0" encoding="utf-8"?>
<calcChain xmlns="http://schemas.openxmlformats.org/spreadsheetml/2006/main">
  <c r="AF338" i="5" l="1"/>
  <c r="AF286" i="5"/>
  <c r="AF229" i="5"/>
  <c r="AD11" i="5"/>
  <c r="I352" i="5"/>
  <c r="I349" i="5"/>
  <c r="D352" i="5"/>
  <c r="D349" i="5"/>
  <c r="J343" i="5"/>
  <c r="C343" i="5"/>
  <c r="J342" i="5"/>
  <c r="C342" i="5"/>
  <c r="J341" i="5"/>
  <c r="C341" i="5"/>
  <c r="J340" i="5"/>
  <c r="C340" i="5"/>
  <c r="I24" i="5"/>
  <c r="I23" i="5"/>
  <c r="G23" i="5" s="1"/>
  <c r="I22" i="5"/>
  <c r="I21" i="5"/>
  <c r="I20" i="5"/>
  <c r="I19" i="5"/>
  <c r="I18" i="5" s="1"/>
  <c r="A338" i="5"/>
  <c r="A334" i="5"/>
  <c r="A330" i="5"/>
  <c r="Q328" i="5"/>
  <c r="L328" i="5"/>
  <c r="Y328" i="5"/>
  <c r="X328" i="5"/>
  <c r="W328" i="5"/>
  <c r="H326" i="5"/>
  <c r="L327" i="5"/>
  <c r="G327" i="5"/>
  <c r="E327" i="5"/>
  <c r="J326" i="5"/>
  <c r="E326" i="5"/>
  <c r="J325" i="5"/>
  <c r="E325" i="5"/>
  <c r="K324" i="5"/>
  <c r="J324" i="5"/>
  <c r="R324" i="5"/>
  <c r="H324" i="5"/>
  <c r="G324" i="5"/>
  <c r="F324" i="5"/>
  <c r="C323" i="5"/>
  <c r="V322" i="5"/>
  <c r="K326" i="5" s="1"/>
  <c r="T322" i="5"/>
  <c r="K325" i="5" s="1"/>
  <c r="J328" i="5" s="1"/>
  <c r="P328" i="5" s="1"/>
  <c r="U322" i="5"/>
  <c r="S322" i="5"/>
  <c r="H325" i="5" s="1"/>
  <c r="G328" i="5" s="1"/>
  <c r="O328" i="5" s="1"/>
  <c r="F322" i="5"/>
  <c r="E322" i="5"/>
  <c r="D322" i="5"/>
  <c r="I322" i="5"/>
  <c r="C322" i="5"/>
  <c r="B322" i="5"/>
  <c r="L321" i="5"/>
  <c r="Q321" i="5" s="1"/>
  <c r="Y321" i="5"/>
  <c r="X321" i="5"/>
  <c r="W321" i="5"/>
  <c r="K318" i="5"/>
  <c r="H318" i="5"/>
  <c r="L320" i="5"/>
  <c r="G320" i="5"/>
  <c r="E320" i="5"/>
  <c r="J319" i="5"/>
  <c r="E319" i="5"/>
  <c r="J318" i="5"/>
  <c r="E318" i="5"/>
  <c r="K317" i="5"/>
  <c r="J321" i="5" s="1"/>
  <c r="P321" i="5" s="1"/>
  <c r="J317" i="5"/>
  <c r="H317" i="5"/>
  <c r="G321" i="5" s="1"/>
  <c r="O321" i="5" s="1"/>
  <c r="G317" i="5"/>
  <c r="F317" i="5"/>
  <c r="V316" i="5"/>
  <c r="K319" i="5" s="1"/>
  <c r="T316" i="5"/>
  <c r="U316" i="5"/>
  <c r="H319" i="5" s="1"/>
  <c r="S316" i="5"/>
  <c r="F316" i="5"/>
  <c r="E316" i="5"/>
  <c r="D316" i="5"/>
  <c r="I316" i="5"/>
  <c r="C316" i="5"/>
  <c r="B316" i="5"/>
  <c r="L315" i="5"/>
  <c r="Q315" i="5" s="1"/>
  <c r="J315" i="5"/>
  <c r="P315" i="5" s="1"/>
  <c r="Y315" i="5"/>
  <c r="X315" i="5"/>
  <c r="W315" i="5"/>
  <c r="K313" i="5"/>
  <c r="K312" i="5"/>
  <c r="L314" i="5"/>
  <c r="G314" i="5"/>
  <c r="E314" i="5"/>
  <c r="J313" i="5"/>
  <c r="E313" i="5"/>
  <c r="J312" i="5"/>
  <c r="E312" i="5"/>
  <c r="K311" i="5"/>
  <c r="J311" i="5"/>
  <c r="R311" i="5"/>
  <c r="H311" i="5"/>
  <c r="G311" i="5"/>
  <c r="F311" i="5"/>
  <c r="V310" i="5"/>
  <c r="T310" i="5"/>
  <c r="U310" i="5"/>
  <c r="H313" i="5" s="1"/>
  <c r="S310" i="5"/>
  <c r="H312" i="5" s="1"/>
  <c r="G315" i="5" s="1"/>
  <c r="O315" i="5" s="1"/>
  <c r="F310" i="5"/>
  <c r="E310" i="5"/>
  <c r="D310" i="5"/>
  <c r="I310" i="5"/>
  <c r="C310" i="5"/>
  <c r="B310" i="5"/>
  <c r="L309" i="5"/>
  <c r="Q309" i="5" s="1"/>
  <c r="Y309" i="5"/>
  <c r="X309" i="5"/>
  <c r="W309" i="5"/>
  <c r="H306" i="5"/>
  <c r="L308" i="5"/>
  <c r="G308" i="5"/>
  <c r="E308" i="5"/>
  <c r="J307" i="5"/>
  <c r="E307" i="5"/>
  <c r="J306" i="5"/>
  <c r="E306" i="5"/>
  <c r="K305" i="5"/>
  <c r="J305" i="5"/>
  <c r="H305" i="5"/>
  <c r="G305" i="5"/>
  <c r="F305" i="5"/>
  <c r="V304" i="5"/>
  <c r="K307" i="5" s="1"/>
  <c r="T304" i="5"/>
  <c r="K306" i="5" s="1"/>
  <c r="J309" i="5" s="1"/>
  <c r="P309" i="5" s="1"/>
  <c r="U304" i="5"/>
  <c r="H307" i="5" s="1"/>
  <c r="S304" i="5"/>
  <c r="F304" i="5"/>
  <c r="E304" i="5"/>
  <c r="D304" i="5"/>
  <c r="I304" i="5"/>
  <c r="C304" i="5"/>
  <c r="B304" i="5"/>
  <c r="L303" i="5"/>
  <c r="Q303" i="5" s="1"/>
  <c r="Y303" i="5"/>
  <c r="X303" i="5"/>
  <c r="W303" i="5"/>
  <c r="K300" i="5"/>
  <c r="L302" i="5"/>
  <c r="G302" i="5"/>
  <c r="E302" i="5"/>
  <c r="J301" i="5"/>
  <c r="E301" i="5"/>
  <c r="J300" i="5"/>
  <c r="E300" i="5"/>
  <c r="K299" i="5"/>
  <c r="J299" i="5"/>
  <c r="R299" i="5"/>
  <c r="H299" i="5"/>
  <c r="G299" i="5"/>
  <c r="F299" i="5"/>
  <c r="C298" i="5"/>
  <c r="V297" i="5"/>
  <c r="K301" i="5" s="1"/>
  <c r="T297" i="5"/>
  <c r="U297" i="5"/>
  <c r="H301" i="5" s="1"/>
  <c r="S297" i="5"/>
  <c r="H300" i="5" s="1"/>
  <c r="F297" i="5"/>
  <c r="E297" i="5"/>
  <c r="D297" i="5"/>
  <c r="I297" i="5"/>
  <c r="C297" i="5"/>
  <c r="B297" i="5"/>
  <c r="L296" i="5"/>
  <c r="Q296" i="5" s="1"/>
  <c r="Y296" i="5"/>
  <c r="X296" i="5"/>
  <c r="W296" i="5"/>
  <c r="K294" i="5"/>
  <c r="K293" i="5"/>
  <c r="H293" i="5"/>
  <c r="L295" i="5"/>
  <c r="G295" i="5"/>
  <c r="E295" i="5"/>
  <c r="J294" i="5"/>
  <c r="E294" i="5"/>
  <c r="J293" i="5"/>
  <c r="E293" i="5"/>
  <c r="K292" i="5"/>
  <c r="J296" i="5" s="1"/>
  <c r="P296" i="5" s="1"/>
  <c r="J292" i="5"/>
  <c r="H292" i="5"/>
  <c r="G292" i="5"/>
  <c r="F292" i="5"/>
  <c r="V291" i="5"/>
  <c r="T291" i="5"/>
  <c r="U291" i="5"/>
  <c r="H294" i="5" s="1"/>
  <c r="S291" i="5"/>
  <c r="F291" i="5"/>
  <c r="E291" i="5"/>
  <c r="D291" i="5"/>
  <c r="I291" i="5"/>
  <c r="C291" i="5"/>
  <c r="B291" i="5"/>
  <c r="A290" i="5"/>
  <c r="A286" i="5"/>
  <c r="Q284" i="5"/>
  <c r="L284" i="5"/>
  <c r="G284" i="5"/>
  <c r="O284" i="5" s="1"/>
  <c r="Z284" i="5"/>
  <c r="Y284" i="5"/>
  <c r="X284" i="5"/>
  <c r="K283" i="5"/>
  <c r="J284" i="5" s="1"/>
  <c r="P284" i="5" s="1"/>
  <c r="J283" i="5"/>
  <c r="H283" i="5"/>
  <c r="W284" i="5" s="1"/>
  <c r="G283" i="5"/>
  <c r="F283" i="5"/>
  <c r="V283" i="5"/>
  <c r="T283" i="5"/>
  <c r="U283" i="5"/>
  <c r="S283" i="5"/>
  <c r="E283" i="5"/>
  <c r="D283" i="5"/>
  <c r="I283" i="5"/>
  <c r="B283" i="5"/>
  <c r="Q282" i="5"/>
  <c r="O282" i="5"/>
  <c r="L282" i="5"/>
  <c r="G282" i="5"/>
  <c r="Z282" i="5"/>
  <c r="Y282" i="5"/>
  <c r="X282" i="5"/>
  <c r="W282" i="5"/>
  <c r="K281" i="5"/>
  <c r="J282" i="5" s="1"/>
  <c r="P282" i="5" s="1"/>
  <c r="J281" i="5"/>
  <c r="H281" i="5"/>
  <c r="G281" i="5"/>
  <c r="F281" i="5"/>
  <c r="V281" i="5"/>
  <c r="T281" i="5"/>
  <c r="U281" i="5"/>
  <c r="S281" i="5"/>
  <c r="E281" i="5"/>
  <c r="D281" i="5"/>
  <c r="I281" i="5"/>
  <c r="B281" i="5"/>
  <c r="L280" i="5"/>
  <c r="Q280" i="5" s="1"/>
  <c r="J280" i="5"/>
  <c r="P280" i="5" s="1"/>
  <c r="Z280" i="5"/>
  <c r="Y280" i="5"/>
  <c r="X280" i="5"/>
  <c r="C279" i="5"/>
  <c r="K278" i="5"/>
  <c r="J278" i="5"/>
  <c r="H278" i="5"/>
  <c r="W280" i="5" s="1"/>
  <c r="G278" i="5"/>
  <c r="F278" i="5"/>
  <c r="V278" i="5"/>
  <c r="T278" i="5"/>
  <c r="U278" i="5"/>
  <c r="S278" i="5"/>
  <c r="E278" i="5"/>
  <c r="D278" i="5"/>
  <c r="I278" i="5"/>
  <c r="C278" i="5"/>
  <c r="B278" i="5"/>
  <c r="L277" i="5"/>
  <c r="Q277" i="5" s="1"/>
  <c r="Z277" i="5"/>
  <c r="Y277" i="5"/>
  <c r="X277" i="5"/>
  <c r="W277" i="5"/>
  <c r="C276" i="5"/>
  <c r="K275" i="5"/>
  <c r="J277" i="5" s="1"/>
  <c r="P277" i="5" s="1"/>
  <c r="J275" i="5"/>
  <c r="H275" i="5"/>
  <c r="G277" i="5" s="1"/>
  <c r="O277" i="5" s="1"/>
  <c r="G275" i="5"/>
  <c r="F275" i="5"/>
  <c r="V275" i="5"/>
  <c r="T275" i="5"/>
  <c r="U275" i="5"/>
  <c r="S275" i="5"/>
  <c r="E275" i="5"/>
  <c r="D275" i="5"/>
  <c r="I275" i="5"/>
  <c r="C275" i="5"/>
  <c r="B275" i="5"/>
  <c r="Q274" i="5"/>
  <c r="P274" i="5"/>
  <c r="L274" i="5"/>
  <c r="J274" i="5"/>
  <c r="G274" i="5"/>
  <c r="O274" i="5" s="1"/>
  <c r="Z274" i="5"/>
  <c r="Y274" i="5"/>
  <c r="X274" i="5"/>
  <c r="W274" i="5"/>
  <c r="C273" i="5"/>
  <c r="K272" i="5"/>
  <c r="J272" i="5"/>
  <c r="H272" i="5"/>
  <c r="G272" i="5"/>
  <c r="F272" i="5"/>
  <c r="V272" i="5"/>
  <c r="T272" i="5"/>
  <c r="U272" i="5"/>
  <c r="S272" i="5"/>
  <c r="E272" i="5"/>
  <c r="D272" i="5"/>
  <c r="I272" i="5"/>
  <c r="C272" i="5"/>
  <c r="B272" i="5"/>
  <c r="Q271" i="5"/>
  <c r="L271" i="5"/>
  <c r="Z271" i="5"/>
  <c r="Y271" i="5"/>
  <c r="X271" i="5"/>
  <c r="K270" i="5"/>
  <c r="J271" i="5" s="1"/>
  <c r="P271" i="5" s="1"/>
  <c r="J270" i="5"/>
  <c r="H270" i="5"/>
  <c r="G271" i="5" s="1"/>
  <c r="O271" i="5" s="1"/>
  <c r="G270" i="5"/>
  <c r="F270" i="5"/>
  <c r="V270" i="5"/>
  <c r="T270" i="5"/>
  <c r="U270" i="5"/>
  <c r="S270" i="5"/>
  <c r="E270" i="5"/>
  <c r="D270" i="5"/>
  <c r="I270" i="5"/>
  <c r="C270" i="5"/>
  <c r="B270" i="5"/>
  <c r="L269" i="5"/>
  <c r="Q269" i="5" s="1"/>
  <c r="J269" i="5"/>
  <c r="P269" i="5" s="1"/>
  <c r="Z269" i="5"/>
  <c r="Y269" i="5"/>
  <c r="X269" i="5"/>
  <c r="K268" i="5"/>
  <c r="J268" i="5"/>
  <c r="H268" i="5"/>
  <c r="G269" i="5" s="1"/>
  <c r="O269" i="5" s="1"/>
  <c r="G268" i="5"/>
  <c r="F268" i="5"/>
  <c r="V268" i="5"/>
  <c r="T268" i="5"/>
  <c r="U268" i="5"/>
  <c r="S268" i="5"/>
  <c r="E268" i="5"/>
  <c r="D268" i="5"/>
  <c r="I268" i="5"/>
  <c r="C268" i="5"/>
  <c r="B268" i="5"/>
  <c r="Q267" i="5"/>
  <c r="L267" i="5"/>
  <c r="J267" i="5"/>
  <c r="P267" i="5" s="1"/>
  <c r="G267" i="5"/>
  <c r="O267" i="5" s="1"/>
  <c r="Z267" i="5"/>
  <c r="Y267" i="5"/>
  <c r="X267" i="5"/>
  <c r="W267" i="5"/>
  <c r="K266" i="5"/>
  <c r="J266" i="5"/>
  <c r="H266" i="5"/>
  <c r="G266" i="5"/>
  <c r="F266" i="5"/>
  <c r="V266" i="5"/>
  <c r="T266" i="5"/>
  <c r="U266" i="5"/>
  <c r="S266" i="5"/>
  <c r="E266" i="5"/>
  <c r="D266" i="5"/>
  <c r="I266" i="5"/>
  <c r="C266" i="5"/>
  <c r="B266" i="5"/>
  <c r="Q265" i="5"/>
  <c r="L265" i="5"/>
  <c r="Z265" i="5"/>
  <c r="Y265" i="5"/>
  <c r="X265" i="5"/>
  <c r="W265" i="5"/>
  <c r="C264" i="5"/>
  <c r="K263" i="5"/>
  <c r="J265" i="5" s="1"/>
  <c r="P265" i="5" s="1"/>
  <c r="J263" i="5"/>
  <c r="H263" i="5"/>
  <c r="G265" i="5" s="1"/>
  <c r="O265" i="5" s="1"/>
  <c r="G263" i="5"/>
  <c r="F263" i="5"/>
  <c r="V263" i="5"/>
  <c r="T263" i="5"/>
  <c r="U263" i="5"/>
  <c r="S263" i="5"/>
  <c r="E263" i="5"/>
  <c r="D263" i="5"/>
  <c r="I263" i="5"/>
  <c r="C263" i="5"/>
  <c r="B263" i="5"/>
  <c r="L262" i="5"/>
  <c r="Q262" i="5" s="1"/>
  <c r="G262" i="5"/>
  <c r="O262" i="5" s="1"/>
  <c r="Z262" i="5"/>
  <c r="Y262" i="5"/>
  <c r="X262" i="5"/>
  <c r="K261" i="5"/>
  <c r="J262" i="5" s="1"/>
  <c r="P262" i="5" s="1"/>
  <c r="J261" i="5"/>
  <c r="H261" i="5"/>
  <c r="W262" i="5" s="1"/>
  <c r="G261" i="5"/>
  <c r="F261" i="5"/>
  <c r="V261" i="5"/>
  <c r="T261" i="5"/>
  <c r="U261" i="5"/>
  <c r="S261" i="5"/>
  <c r="E261" i="5"/>
  <c r="D261" i="5"/>
  <c r="I261" i="5"/>
  <c r="B261" i="5"/>
  <c r="Q260" i="5"/>
  <c r="L260" i="5"/>
  <c r="J260" i="5"/>
  <c r="P260" i="5" s="1"/>
  <c r="G260" i="5"/>
  <c r="O260" i="5" s="1"/>
  <c r="Z260" i="5"/>
  <c r="Y260" i="5"/>
  <c r="X260" i="5"/>
  <c r="C259" i="5"/>
  <c r="K258" i="5"/>
  <c r="J258" i="5"/>
  <c r="H258" i="5"/>
  <c r="W260" i="5" s="1"/>
  <c r="G258" i="5"/>
  <c r="F258" i="5"/>
  <c r="V258" i="5"/>
  <c r="T258" i="5"/>
  <c r="U258" i="5"/>
  <c r="S258" i="5"/>
  <c r="E258" i="5"/>
  <c r="D258" i="5"/>
  <c r="I258" i="5"/>
  <c r="C258" i="5"/>
  <c r="B258" i="5"/>
  <c r="Q257" i="5"/>
  <c r="L257" i="5"/>
  <c r="Z257" i="5"/>
  <c r="Y257" i="5"/>
  <c r="X257" i="5"/>
  <c r="W257" i="5"/>
  <c r="K256" i="5"/>
  <c r="J257" i="5" s="1"/>
  <c r="P257" i="5" s="1"/>
  <c r="J256" i="5"/>
  <c r="H256" i="5"/>
  <c r="G257" i="5" s="1"/>
  <c r="O257" i="5" s="1"/>
  <c r="G256" i="5"/>
  <c r="F256" i="5"/>
  <c r="V256" i="5"/>
  <c r="T256" i="5"/>
  <c r="U256" i="5"/>
  <c r="S256" i="5"/>
  <c r="E256" i="5"/>
  <c r="D256" i="5"/>
  <c r="I256" i="5"/>
  <c r="C256" i="5"/>
  <c r="B256" i="5"/>
  <c r="L255" i="5"/>
  <c r="Q255" i="5" s="1"/>
  <c r="G255" i="5"/>
  <c r="O255" i="5" s="1"/>
  <c r="Z255" i="5"/>
  <c r="Y255" i="5"/>
  <c r="X255" i="5"/>
  <c r="K254" i="5"/>
  <c r="J255" i="5" s="1"/>
  <c r="P255" i="5" s="1"/>
  <c r="J254" i="5"/>
  <c r="H254" i="5"/>
  <c r="W255" i="5" s="1"/>
  <c r="G254" i="5"/>
  <c r="F254" i="5"/>
  <c r="V254" i="5"/>
  <c r="T254" i="5"/>
  <c r="U254" i="5"/>
  <c r="S254" i="5"/>
  <c r="E254" i="5"/>
  <c r="D254" i="5"/>
  <c r="I254" i="5"/>
  <c r="B254" i="5"/>
  <c r="Q253" i="5"/>
  <c r="L253" i="5"/>
  <c r="J253" i="5"/>
  <c r="P253" i="5" s="1"/>
  <c r="G253" i="5"/>
  <c r="O253" i="5" s="1"/>
  <c r="Z253" i="5"/>
  <c r="Y253" i="5"/>
  <c r="X253" i="5"/>
  <c r="W253" i="5"/>
  <c r="K252" i="5"/>
  <c r="J252" i="5"/>
  <c r="H252" i="5"/>
  <c r="G252" i="5"/>
  <c r="F252" i="5"/>
  <c r="V252" i="5"/>
  <c r="T252" i="5"/>
  <c r="U252" i="5"/>
  <c r="S252" i="5"/>
  <c r="E252" i="5"/>
  <c r="D252" i="5"/>
  <c r="I252" i="5"/>
  <c r="C252" i="5"/>
  <c r="B252" i="5"/>
  <c r="Q251" i="5"/>
  <c r="L251" i="5"/>
  <c r="Z251" i="5"/>
  <c r="Y251" i="5"/>
  <c r="X251" i="5"/>
  <c r="K250" i="5"/>
  <c r="J251" i="5" s="1"/>
  <c r="P251" i="5" s="1"/>
  <c r="J250" i="5"/>
  <c r="H250" i="5"/>
  <c r="G251" i="5" s="1"/>
  <c r="O251" i="5" s="1"/>
  <c r="G250" i="5"/>
  <c r="F250" i="5"/>
  <c r="V250" i="5"/>
  <c r="T250" i="5"/>
  <c r="U250" i="5"/>
  <c r="S250" i="5"/>
  <c r="E250" i="5"/>
  <c r="D250" i="5"/>
  <c r="I250" i="5"/>
  <c r="C250" i="5"/>
  <c r="B250" i="5"/>
  <c r="L249" i="5"/>
  <c r="Q249" i="5" s="1"/>
  <c r="J249" i="5"/>
  <c r="P249" i="5" s="1"/>
  <c r="Z249" i="5"/>
  <c r="Y249" i="5"/>
  <c r="X249" i="5"/>
  <c r="K248" i="5"/>
  <c r="J248" i="5"/>
  <c r="H248" i="5"/>
  <c r="G249" i="5" s="1"/>
  <c r="O249" i="5" s="1"/>
  <c r="G248" i="5"/>
  <c r="F248" i="5"/>
  <c r="V248" i="5"/>
  <c r="T248" i="5"/>
  <c r="U248" i="5"/>
  <c r="S248" i="5"/>
  <c r="E248" i="5"/>
  <c r="D248" i="5"/>
  <c r="I248" i="5"/>
  <c r="C248" i="5"/>
  <c r="B248" i="5"/>
  <c r="Q247" i="5"/>
  <c r="L247" i="5"/>
  <c r="J247" i="5"/>
  <c r="P247" i="5" s="1"/>
  <c r="G247" i="5"/>
  <c r="O247" i="5" s="1"/>
  <c r="Z247" i="5"/>
  <c r="Y247" i="5"/>
  <c r="X247" i="5"/>
  <c r="W247" i="5"/>
  <c r="C246" i="5"/>
  <c r="K245" i="5"/>
  <c r="J245" i="5"/>
  <c r="H245" i="5"/>
  <c r="G245" i="5"/>
  <c r="F245" i="5"/>
  <c r="V245" i="5"/>
  <c r="T245" i="5"/>
  <c r="U245" i="5"/>
  <c r="S245" i="5"/>
  <c r="E245" i="5"/>
  <c r="D245" i="5"/>
  <c r="I245" i="5"/>
  <c r="C245" i="5"/>
  <c r="B245" i="5"/>
  <c r="Q244" i="5"/>
  <c r="L244" i="5"/>
  <c r="Z244" i="5"/>
  <c r="Y244" i="5"/>
  <c r="X244" i="5"/>
  <c r="W244" i="5"/>
  <c r="K243" i="5"/>
  <c r="J244" i="5" s="1"/>
  <c r="P244" i="5" s="1"/>
  <c r="J243" i="5"/>
  <c r="H243" i="5"/>
  <c r="G244" i="5" s="1"/>
  <c r="O244" i="5" s="1"/>
  <c r="G243" i="5"/>
  <c r="F243" i="5"/>
  <c r="V243" i="5"/>
  <c r="T243" i="5"/>
  <c r="U243" i="5"/>
  <c r="S243" i="5"/>
  <c r="E243" i="5"/>
  <c r="D243" i="5"/>
  <c r="I243" i="5"/>
  <c r="C243" i="5"/>
  <c r="B243" i="5"/>
  <c r="L242" i="5"/>
  <c r="Q242" i="5" s="1"/>
  <c r="G242" i="5"/>
  <c r="O242" i="5" s="1"/>
  <c r="Z242" i="5"/>
  <c r="Y242" i="5"/>
  <c r="X242" i="5"/>
  <c r="K241" i="5"/>
  <c r="J242" i="5" s="1"/>
  <c r="P242" i="5" s="1"/>
  <c r="J241" i="5"/>
  <c r="H241" i="5"/>
  <c r="W242" i="5" s="1"/>
  <c r="G241" i="5"/>
  <c r="F241" i="5"/>
  <c r="V241" i="5"/>
  <c r="T241" i="5"/>
  <c r="U241" i="5"/>
  <c r="S241" i="5"/>
  <c r="E241" i="5"/>
  <c r="D241" i="5"/>
  <c r="I241" i="5"/>
  <c r="B241" i="5"/>
  <c r="Q240" i="5"/>
  <c r="L240" i="5"/>
  <c r="J240" i="5"/>
  <c r="P240" i="5" s="1"/>
  <c r="G240" i="5"/>
  <c r="O240" i="5" s="1"/>
  <c r="Z240" i="5"/>
  <c r="Y240" i="5"/>
  <c r="X240" i="5"/>
  <c r="W240" i="5"/>
  <c r="K239" i="5"/>
  <c r="J239" i="5"/>
  <c r="H239" i="5"/>
  <c r="G239" i="5"/>
  <c r="F239" i="5"/>
  <c r="V239" i="5"/>
  <c r="T239" i="5"/>
  <c r="U239" i="5"/>
  <c r="S239" i="5"/>
  <c r="E239" i="5"/>
  <c r="D239" i="5"/>
  <c r="I239" i="5"/>
  <c r="B239" i="5"/>
  <c r="P238" i="5"/>
  <c r="L238" i="5"/>
  <c r="Q238" i="5" s="1"/>
  <c r="J238" i="5"/>
  <c r="Z238" i="5"/>
  <c r="Y238" i="5"/>
  <c r="X238" i="5"/>
  <c r="K237" i="5"/>
  <c r="J237" i="5"/>
  <c r="H237" i="5"/>
  <c r="G238" i="5" s="1"/>
  <c r="O238" i="5" s="1"/>
  <c r="G237" i="5"/>
  <c r="F237" i="5"/>
  <c r="V237" i="5"/>
  <c r="T237" i="5"/>
  <c r="U237" i="5"/>
  <c r="S237" i="5"/>
  <c r="E237" i="5"/>
  <c r="D237" i="5"/>
  <c r="I237" i="5"/>
  <c r="B237" i="5"/>
  <c r="L236" i="5"/>
  <c r="Q236" i="5" s="1"/>
  <c r="Z236" i="5"/>
  <c r="Y236" i="5"/>
  <c r="X236" i="5"/>
  <c r="W236" i="5"/>
  <c r="C235" i="5"/>
  <c r="K234" i="5"/>
  <c r="J236" i="5" s="1"/>
  <c r="P236" i="5" s="1"/>
  <c r="J234" i="5"/>
  <c r="H234" i="5"/>
  <c r="G236" i="5" s="1"/>
  <c r="O236" i="5" s="1"/>
  <c r="G234" i="5"/>
  <c r="F234" i="5"/>
  <c r="V234" i="5"/>
  <c r="T234" i="5"/>
  <c r="U234" i="5"/>
  <c r="S234" i="5"/>
  <c r="E234" i="5"/>
  <c r="D234" i="5"/>
  <c r="I234" i="5"/>
  <c r="C234" i="5"/>
  <c r="B234" i="5"/>
  <c r="A233" i="5"/>
  <c r="A229" i="5"/>
  <c r="L227" i="5"/>
  <c r="Q227" i="5" s="1"/>
  <c r="Z227" i="5"/>
  <c r="Y227" i="5"/>
  <c r="W227" i="5"/>
  <c r="K224" i="5"/>
  <c r="H224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0" i="5"/>
  <c r="H220" i="5"/>
  <c r="G220" i="5"/>
  <c r="F220" i="5"/>
  <c r="V219" i="5"/>
  <c r="K225" i="5" s="1"/>
  <c r="T219" i="5"/>
  <c r="U219" i="5"/>
  <c r="H225" i="5" s="1"/>
  <c r="S219" i="5"/>
  <c r="F219" i="5"/>
  <c r="E219" i="5"/>
  <c r="D219" i="5"/>
  <c r="I219" i="5"/>
  <c r="C219" i="5"/>
  <c r="B219" i="5"/>
  <c r="L218" i="5"/>
  <c r="Q218" i="5" s="1"/>
  <c r="Z218" i="5"/>
  <c r="Y218" i="5"/>
  <c r="W218" i="5"/>
  <c r="K216" i="5"/>
  <c r="K215" i="5"/>
  <c r="H215" i="5"/>
  <c r="L217" i="5"/>
  <c r="G217" i="5"/>
  <c r="E217" i="5"/>
  <c r="J216" i="5"/>
  <c r="E216" i="5"/>
  <c r="J215" i="5"/>
  <c r="E215" i="5"/>
  <c r="K214" i="5"/>
  <c r="J218" i="5" s="1"/>
  <c r="P218" i="5" s="1"/>
  <c r="J214" i="5"/>
  <c r="H214" i="5"/>
  <c r="G214" i="5"/>
  <c r="F214" i="5"/>
  <c r="K213" i="5"/>
  <c r="J213" i="5"/>
  <c r="R213" i="5"/>
  <c r="H213" i="5"/>
  <c r="G213" i="5"/>
  <c r="F213" i="5"/>
  <c r="K212" i="5"/>
  <c r="J212" i="5"/>
  <c r="H212" i="5"/>
  <c r="G212" i="5"/>
  <c r="F212" i="5"/>
  <c r="K211" i="5"/>
  <c r="J211" i="5"/>
  <c r="R211" i="5"/>
  <c r="H211" i="5"/>
  <c r="G211" i="5"/>
  <c r="F211" i="5"/>
  <c r="C210" i="5"/>
  <c r="V209" i="5"/>
  <c r="T209" i="5"/>
  <c r="U209" i="5"/>
  <c r="H216" i="5" s="1"/>
  <c r="S209" i="5"/>
  <c r="F209" i="5"/>
  <c r="E209" i="5"/>
  <c r="D209" i="5"/>
  <c r="I209" i="5"/>
  <c r="C209" i="5"/>
  <c r="B209" i="5"/>
  <c r="L208" i="5"/>
  <c r="Q208" i="5" s="1"/>
  <c r="Z208" i="5"/>
  <c r="Y208" i="5"/>
  <c r="W208" i="5"/>
  <c r="K206" i="5"/>
  <c r="K205" i="5"/>
  <c r="H205" i="5"/>
  <c r="L207" i="5"/>
  <c r="G207" i="5"/>
  <c r="E207" i="5"/>
  <c r="J206" i="5"/>
  <c r="E206" i="5"/>
  <c r="J205" i="5"/>
  <c r="E205" i="5"/>
  <c r="K204" i="5"/>
  <c r="J208" i="5" s="1"/>
  <c r="P208" i="5" s="1"/>
  <c r="J204" i="5"/>
  <c r="H204" i="5"/>
  <c r="G208" i="5" s="1"/>
  <c r="O208" i="5" s="1"/>
  <c r="G204" i="5"/>
  <c r="F204" i="5"/>
  <c r="K203" i="5"/>
  <c r="J203" i="5"/>
  <c r="R203" i="5"/>
  <c r="H203" i="5"/>
  <c r="G203" i="5"/>
  <c r="F203" i="5"/>
  <c r="K202" i="5"/>
  <c r="J202" i="5"/>
  <c r="H202" i="5"/>
  <c r="G202" i="5"/>
  <c r="F202" i="5"/>
  <c r="K201" i="5"/>
  <c r="J201" i="5"/>
  <c r="R201" i="5"/>
  <c r="H201" i="5"/>
  <c r="X208" i="5" s="1"/>
  <c r="G201" i="5"/>
  <c r="F201" i="5"/>
  <c r="C200" i="5"/>
  <c r="V199" i="5"/>
  <c r="T199" i="5"/>
  <c r="U199" i="5"/>
  <c r="H206" i="5" s="1"/>
  <c r="S199" i="5"/>
  <c r="F199" i="5"/>
  <c r="E199" i="5"/>
  <c r="D199" i="5"/>
  <c r="I199" i="5"/>
  <c r="C199" i="5"/>
  <c r="B199" i="5"/>
  <c r="L198" i="5"/>
  <c r="Q198" i="5" s="1"/>
  <c r="Z198" i="5"/>
  <c r="Y198" i="5"/>
  <c r="X198" i="5"/>
  <c r="K195" i="5"/>
  <c r="L197" i="5"/>
  <c r="G197" i="5"/>
  <c r="E197" i="5"/>
  <c r="J196" i="5"/>
  <c r="E196" i="5"/>
  <c r="J195" i="5"/>
  <c r="E195" i="5"/>
  <c r="K194" i="5"/>
  <c r="J194" i="5"/>
  <c r="H194" i="5"/>
  <c r="G194" i="5"/>
  <c r="F194" i="5"/>
  <c r="C193" i="5"/>
  <c r="V192" i="5"/>
  <c r="K196" i="5" s="1"/>
  <c r="T192" i="5"/>
  <c r="U192" i="5"/>
  <c r="H196" i="5" s="1"/>
  <c r="S192" i="5"/>
  <c r="H195" i="5" s="1"/>
  <c r="F192" i="5"/>
  <c r="E192" i="5"/>
  <c r="D192" i="5"/>
  <c r="I192" i="5"/>
  <c r="C192" i="5"/>
  <c r="B192" i="5"/>
  <c r="L191" i="5"/>
  <c r="Q191" i="5" s="1"/>
  <c r="Z191" i="5"/>
  <c r="Y191" i="5"/>
  <c r="X191" i="5"/>
  <c r="H189" i="5"/>
  <c r="L190" i="5"/>
  <c r="G190" i="5"/>
  <c r="E190" i="5"/>
  <c r="J189" i="5"/>
  <c r="E189" i="5"/>
  <c r="J188" i="5"/>
  <c r="E188" i="5"/>
  <c r="K187" i="5"/>
  <c r="J187" i="5"/>
  <c r="H187" i="5"/>
  <c r="G191" i="5" s="1"/>
  <c r="O191" i="5" s="1"/>
  <c r="G187" i="5"/>
  <c r="F187" i="5"/>
  <c r="C186" i="5"/>
  <c r="V185" i="5"/>
  <c r="K189" i="5" s="1"/>
  <c r="T185" i="5"/>
  <c r="K188" i="5" s="1"/>
  <c r="J191" i="5" s="1"/>
  <c r="P191" i="5" s="1"/>
  <c r="U185" i="5"/>
  <c r="S185" i="5"/>
  <c r="H188" i="5" s="1"/>
  <c r="F185" i="5"/>
  <c r="E185" i="5"/>
  <c r="D185" i="5"/>
  <c r="I185" i="5"/>
  <c r="C185" i="5"/>
  <c r="B185" i="5"/>
  <c r="Q184" i="5"/>
  <c r="L184" i="5"/>
  <c r="Z184" i="5"/>
  <c r="Y184" i="5"/>
  <c r="X184" i="5"/>
  <c r="K183" i="5"/>
  <c r="J183" i="5"/>
  <c r="Z183" i="5"/>
  <c r="Y183" i="5"/>
  <c r="X183" i="5"/>
  <c r="H183" i="5"/>
  <c r="W183" i="5" s="1"/>
  <c r="F183" i="5"/>
  <c r="V183" i="5"/>
  <c r="T183" i="5"/>
  <c r="U183" i="5"/>
  <c r="S183" i="5"/>
  <c r="H178" i="5" s="1"/>
  <c r="E183" i="5"/>
  <c r="D183" i="5"/>
  <c r="C183" i="5"/>
  <c r="B183" i="5"/>
  <c r="K182" i="5"/>
  <c r="J182" i="5"/>
  <c r="Z182" i="5"/>
  <c r="Y182" i="5"/>
  <c r="X182" i="5"/>
  <c r="W182" i="5"/>
  <c r="H182" i="5"/>
  <c r="F182" i="5"/>
  <c r="V182" i="5"/>
  <c r="T182" i="5"/>
  <c r="U182" i="5"/>
  <c r="S182" i="5"/>
  <c r="E182" i="5"/>
  <c r="D182" i="5"/>
  <c r="C182" i="5"/>
  <c r="B182" i="5"/>
  <c r="K181" i="5"/>
  <c r="J181" i="5"/>
  <c r="Z181" i="5"/>
  <c r="Y181" i="5"/>
  <c r="X181" i="5"/>
  <c r="H181" i="5"/>
  <c r="W181" i="5" s="1"/>
  <c r="F181" i="5"/>
  <c r="V181" i="5"/>
  <c r="T181" i="5"/>
  <c r="U181" i="5"/>
  <c r="H179" i="5" s="1"/>
  <c r="S181" i="5"/>
  <c r="E181" i="5"/>
  <c r="D181" i="5"/>
  <c r="C181" i="5"/>
  <c r="B181" i="5"/>
  <c r="L180" i="5"/>
  <c r="G180" i="5"/>
  <c r="E180" i="5"/>
  <c r="J179" i="5"/>
  <c r="E179" i="5"/>
  <c r="J178" i="5"/>
  <c r="E178" i="5"/>
  <c r="K177" i="5"/>
  <c r="J177" i="5"/>
  <c r="H177" i="5"/>
  <c r="W184" i="5" s="1"/>
  <c r="G177" i="5"/>
  <c r="F177" i="5"/>
  <c r="K176" i="5"/>
  <c r="J176" i="5"/>
  <c r="H176" i="5"/>
  <c r="R176" i="5" s="1"/>
  <c r="G176" i="5"/>
  <c r="F176" i="5"/>
  <c r="K175" i="5"/>
  <c r="J175" i="5"/>
  <c r="H175" i="5"/>
  <c r="G175" i="5"/>
  <c r="F175" i="5"/>
  <c r="K174" i="5"/>
  <c r="J174" i="5"/>
  <c r="H174" i="5"/>
  <c r="G184" i="5" s="1"/>
  <c r="O184" i="5" s="1"/>
  <c r="G174" i="5"/>
  <c r="F174" i="5"/>
  <c r="V173" i="5"/>
  <c r="K179" i="5" s="1"/>
  <c r="T173" i="5"/>
  <c r="K178" i="5" s="1"/>
  <c r="U173" i="5"/>
  <c r="S173" i="5"/>
  <c r="F173" i="5"/>
  <c r="E173" i="5"/>
  <c r="D173" i="5"/>
  <c r="I173" i="5"/>
  <c r="C173" i="5"/>
  <c r="B173" i="5"/>
  <c r="Q172" i="5"/>
  <c r="L172" i="5"/>
  <c r="Z172" i="5"/>
  <c r="Y172" i="5"/>
  <c r="X172" i="5"/>
  <c r="K171" i="5"/>
  <c r="J171" i="5"/>
  <c r="Z171" i="5"/>
  <c r="Y171" i="5"/>
  <c r="X171" i="5"/>
  <c r="H171" i="5"/>
  <c r="W171" i="5" s="1"/>
  <c r="F171" i="5"/>
  <c r="V171" i="5"/>
  <c r="T171" i="5"/>
  <c r="U171" i="5"/>
  <c r="S171" i="5"/>
  <c r="E171" i="5"/>
  <c r="D171" i="5"/>
  <c r="C171" i="5"/>
  <c r="B171" i="5"/>
  <c r="K170" i="5"/>
  <c r="J170" i="5"/>
  <c r="Z170" i="5"/>
  <c r="Y170" i="5"/>
  <c r="X170" i="5"/>
  <c r="H170" i="5"/>
  <c r="W170" i="5" s="1"/>
  <c r="F170" i="5"/>
  <c r="V170" i="5"/>
  <c r="T170" i="5"/>
  <c r="U170" i="5"/>
  <c r="S170" i="5"/>
  <c r="E170" i="5"/>
  <c r="D170" i="5"/>
  <c r="C170" i="5"/>
  <c r="B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K168" i="5"/>
  <c r="J168" i="5"/>
  <c r="Z168" i="5"/>
  <c r="Y168" i="5"/>
  <c r="X168" i="5"/>
  <c r="H168" i="5"/>
  <c r="W168" i="5" s="1"/>
  <c r="F168" i="5"/>
  <c r="V168" i="5"/>
  <c r="T168" i="5"/>
  <c r="U168" i="5"/>
  <c r="S168" i="5"/>
  <c r="E168" i="5"/>
  <c r="D168" i="5"/>
  <c r="C168" i="5"/>
  <c r="B168" i="5"/>
  <c r="K167" i="5"/>
  <c r="J167" i="5"/>
  <c r="Z167" i="5"/>
  <c r="Y167" i="5"/>
  <c r="X167" i="5"/>
  <c r="H167" i="5"/>
  <c r="W167" i="5" s="1"/>
  <c r="F167" i="5"/>
  <c r="V167" i="5"/>
  <c r="T167" i="5"/>
  <c r="U167" i="5"/>
  <c r="S167" i="5"/>
  <c r="H164" i="5" s="1"/>
  <c r="E167" i="5"/>
  <c r="D167" i="5"/>
  <c r="C167" i="5"/>
  <c r="B167" i="5"/>
  <c r="L166" i="5"/>
  <c r="G166" i="5"/>
  <c r="E166" i="5"/>
  <c r="J165" i="5"/>
  <c r="E165" i="5"/>
  <c r="J164" i="5"/>
  <c r="E164" i="5"/>
  <c r="K163" i="5"/>
  <c r="J163" i="5"/>
  <c r="H163" i="5"/>
  <c r="G163" i="5"/>
  <c r="F163" i="5"/>
  <c r="K162" i="5"/>
  <c r="J162" i="5"/>
  <c r="R162" i="5"/>
  <c r="H162" i="5"/>
  <c r="G162" i="5"/>
  <c r="F162" i="5"/>
  <c r="K161" i="5"/>
  <c r="J161" i="5"/>
  <c r="H161" i="5"/>
  <c r="G161" i="5"/>
  <c r="F161" i="5"/>
  <c r="K160" i="5"/>
  <c r="J160" i="5"/>
  <c r="H160" i="5"/>
  <c r="R160" i="5" s="1"/>
  <c r="G160" i="5"/>
  <c r="F160" i="5"/>
  <c r="C159" i="5"/>
  <c r="V158" i="5"/>
  <c r="K165" i="5" s="1"/>
  <c r="T158" i="5"/>
  <c r="K164" i="5" s="1"/>
  <c r="U158" i="5"/>
  <c r="H165" i="5" s="1"/>
  <c r="S158" i="5"/>
  <c r="F158" i="5"/>
  <c r="E158" i="5"/>
  <c r="D158" i="5"/>
  <c r="I158" i="5"/>
  <c r="C158" i="5"/>
  <c r="B158" i="5"/>
  <c r="Q157" i="5"/>
  <c r="L157" i="5"/>
  <c r="Z157" i="5"/>
  <c r="Y157" i="5"/>
  <c r="X157" i="5"/>
  <c r="K153" i="5"/>
  <c r="H152" i="5"/>
  <c r="K156" i="5"/>
  <c r="J156" i="5"/>
  <c r="Z156" i="5"/>
  <c r="Y156" i="5"/>
  <c r="X156" i="5"/>
  <c r="W156" i="5"/>
  <c r="H156" i="5"/>
  <c r="F156" i="5"/>
  <c r="V156" i="5"/>
  <c r="T156" i="5"/>
  <c r="K152" i="5" s="1"/>
  <c r="U156" i="5"/>
  <c r="S156" i="5"/>
  <c r="E156" i="5"/>
  <c r="D156" i="5"/>
  <c r="C156" i="5"/>
  <c r="B156" i="5"/>
  <c r="K155" i="5"/>
  <c r="J155" i="5"/>
  <c r="Z155" i="5"/>
  <c r="Y155" i="5"/>
  <c r="X155" i="5"/>
  <c r="H155" i="5"/>
  <c r="W155" i="5" s="1"/>
  <c r="F155" i="5"/>
  <c r="V155" i="5"/>
  <c r="T155" i="5"/>
  <c r="U155" i="5"/>
  <c r="S155" i="5"/>
  <c r="E155" i="5"/>
  <c r="D155" i="5"/>
  <c r="C155" i="5"/>
  <c r="B155" i="5"/>
  <c r="L154" i="5"/>
  <c r="G154" i="5"/>
  <c r="E154" i="5"/>
  <c r="J153" i="5"/>
  <c r="E153" i="5"/>
  <c r="J152" i="5"/>
  <c r="E152" i="5"/>
  <c r="K151" i="5"/>
  <c r="J151" i="5"/>
  <c r="H151" i="5"/>
  <c r="G151" i="5"/>
  <c r="F151" i="5"/>
  <c r="K150" i="5"/>
  <c r="J150" i="5"/>
  <c r="R150" i="5"/>
  <c r="H150" i="5"/>
  <c r="G150" i="5"/>
  <c r="F150" i="5"/>
  <c r="K149" i="5"/>
  <c r="J149" i="5"/>
  <c r="H149" i="5"/>
  <c r="G149" i="5"/>
  <c r="F149" i="5"/>
  <c r="K148" i="5"/>
  <c r="J157" i="5" s="1"/>
  <c r="P157" i="5" s="1"/>
  <c r="J148" i="5"/>
  <c r="H148" i="5"/>
  <c r="G148" i="5"/>
  <c r="F148" i="5"/>
  <c r="V147" i="5"/>
  <c r="T147" i="5"/>
  <c r="U147" i="5"/>
  <c r="H153" i="5" s="1"/>
  <c r="S147" i="5"/>
  <c r="F147" i="5"/>
  <c r="E147" i="5"/>
  <c r="D147" i="5"/>
  <c r="I147" i="5"/>
  <c r="C147" i="5"/>
  <c r="B147" i="5"/>
  <c r="L146" i="5"/>
  <c r="Q146" i="5" s="1"/>
  <c r="Z146" i="5"/>
  <c r="Y146" i="5"/>
  <c r="X146" i="5"/>
  <c r="K145" i="5"/>
  <c r="J145" i="5"/>
  <c r="Z145" i="5"/>
  <c r="Y145" i="5"/>
  <c r="X145" i="5"/>
  <c r="H145" i="5"/>
  <c r="W145" i="5" s="1"/>
  <c r="F145" i="5"/>
  <c r="V145" i="5"/>
  <c r="T145" i="5"/>
  <c r="U145" i="5"/>
  <c r="S145" i="5"/>
  <c r="E145" i="5"/>
  <c r="D145" i="5"/>
  <c r="C145" i="5"/>
  <c r="B145" i="5"/>
  <c r="K144" i="5"/>
  <c r="J144" i="5"/>
  <c r="Z144" i="5"/>
  <c r="Y144" i="5"/>
  <c r="X144" i="5"/>
  <c r="H144" i="5"/>
  <c r="W144" i="5" s="1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R139" i="5"/>
  <c r="H139" i="5"/>
  <c r="G139" i="5"/>
  <c r="F139" i="5"/>
  <c r="K138" i="5"/>
  <c r="J138" i="5"/>
  <c r="H138" i="5"/>
  <c r="G138" i="5"/>
  <c r="F138" i="5"/>
  <c r="K137" i="5"/>
  <c r="J137" i="5"/>
  <c r="H137" i="5"/>
  <c r="G137" i="5"/>
  <c r="F137" i="5"/>
  <c r="V136" i="5"/>
  <c r="K142" i="5" s="1"/>
  <c r="T136" i="5"/>
  <c r="K141" i="5" s="1"/>
  <c r="U136" i="5"/>
  <c r="H142" i="5" s="1"/>
  <c r="S136" i="5"/>
  <c r="H141" i="5" s="1"/>
  <c r="F136" i="5"/>
  <c r="E136" i="5"/>
  <c r="D136" i="5"/>
  <c r="I136" i="5"/>
  <c r="C136" i="5"/>
  <c r="B136" i="5"/>
  <c r="Q135" i="5"/>
  <c r="L135" i="5"/>
  <c r="Z135" i="5"/>
  <c r="Y135" i="5"/>
  <c r="X135" i="5"/>
  <c r="H131" i="5"/>
  <c r="K134" i="5"/>
  <c r="J134" i="5"/>
  <c r="Z134" i="5"/>
  <c r="Y134" i="5"/>
  <c r="X134" i="5"/>
  <c r="H134" i="5"/>
  <c r="W134" i="5" s="1"/>
  <c r="F134" i="5"/>
  <c r="V134" i="5"/>
  <c r="T134" i="5"/>
  <c r="U134" i="5"/>
  <c r="S134" i="5"/>
  <c r="E134" i="5"/>
  <c r="D134" i="5"/>
  <c r="C134" i="5"/>
  <c r="B134" i="5"/>
  <c r="K133" i="5"/>
  <c r="J133" i="5"/>
  <c r="Z133" i="5"/>
  <c r="Y133" i="5"/>
  <c r="X133" i="5"/>
  <c r="H133" i="5"/>
  <c r="W133" i="5" s="1"/>
  <c r="F133" i="5"/>
  <c r="V133" i="5"/>
  <c r="K131" i="5" s="1"/>
  <c r="T133" i="5"/>
  <c r="U133" i="5"/>
  <c r="S133" i="5"/>
  <c r="E133" i="5"/>
  <c r="D133" i="5"/>
  <c r="C133" i="5"/>
  <c r="B133" i="5"/>
  <c r="L132" i="5"/>
  <c r="G132" i="5"/>
  <c r="E132" i="5"/>
  <c r="J131" i="5"/>
  <c r="E131" i="5"/>
  <c r="J130" i="5"/>
  <c r="E130" i="5"/>
  <c r="K129" i="5"/>
  <c r="J129" i="5"/>
  <c r="H129" i="5"/>
  <c r="W135" i="5" s="1"/>
  <c r="G129" i="5"/>
  <c r="F129" i="5"/>
  <c r="K128" i="5"/>
  <c r="J128" i="5"/>
  <c r="H128" i="5"/>
  <c r="R128" i="5" s="1"/>
  <c r="G128" i="5"/>
  <c r="F128" i="5"/>
  <c r="K127" i="5"/>
  <c r="J127" i="5"/>
  <c r="H127" i="5"/>
  <c r="G127" i="5"/>
  <c r="F127" i="5"/>
  <c r="K126" i="5"/>
  <c r="J126" i="5"/>
  <c r="H126" i="5"/>
  <c r="R126" i="5" s="1"/>
  <c r="G126" i="5"/>
  <c r="F126" i="5"/>
  <c r="V125" i="5"/>
  <c r="T125" i="5"/>
  <c r="K130" i="5" s="1"/>
  <c r="U125" i="5"/>
  <c r="S125" i="5"/>
  <c r="H130" i="5" s="1"/>
  <c r="F125" i="5"/>
  <c r="E125" i="5"/>
  <c r="D125" i="5"/>
  <c r="I125" i="5"/>
  <c r="C125" i="5"/>
  <c r="B125" i="5"/>
  <c r="L124" i="5"/>
  <c r="Q124" i="5" s="1"/>
  <c r="Z124" i="5"/>
  <c r="Y124" i="5"/>
  <c r="X124" i="5"/>
  <c r="K122" i="5"/>
  <c r="H121" i="5"/>
  <c r="G124" i="5" s="1"/>
  <c r="O124" i="5" s="1"/>
  <c r="L123" i="5"/>
  <c r="G123" i="5"/>
  <c r="E123" i="5"/>
  <c r="J122" i="5"/>
  <c r="E122" i="5"/>
  <c r="J121" i="5"/>
  <c r="E121" i="5"/>
  <c r="K120" i="5"/>
  <c r="J120" i="5"/>
  <c r="H120" i="5"/>
  <c r="R120" i="5" s="1"/>
  <c r="G120" i="5"/>
  <c r="F120" i="5"/>
  <c r="K119" i="5"/>
  <c r="J119" i="5"/>
  <c r="H119" i="5"/>
  <c r="G119" i="5"/>
  <c r="F119" i="5"/>
  <c r="K118" i="5"/>
  <c r="J124" i="5" s="1"/>
  <c r="P124" i="5" s="1"/>
  <c r="J118" i="5"/>
  <c r="R118" i="5"/>
  <c r="H118" i="5"/>
  <c r="G118" i="5"/>
  <c r="F118" i="5"/>
  <c r="V117" i="5"/>
  <c r="T117" i="5"/>
  <c r="K121" i="5" s="1"/>
  <c r="U117" i="5"/>
  <c r="H122" i="5" s="1"/>
  <c r="S117" i="5"/>
  <c r="F117" i="5"/>
  <c r="E117" i="5"/>
  <c r="D117" i="5"/>
  <c r="I117" i="5"/>
  <c r="C117" i="5"/>
  <c r="B117" i="5"/>
  <c r="L116" i="5"/>
  <c r="Q116" i="5" s="1"/>
  <c r="Z116" i="5"/>
  <c r="Y116" i="5"/>
  <c r="X116" i="5"/>
  <c r="K113" i="5"/>
  <c r="H113" i="5"/>
  <c r="L115" i="5"/>
  <c r="G115" i="5"/>
  <c r="E115" i="5"/>
  <c r="J114" i="5"/>
  <c r="E114" i="5"/>
  <c r="J113" i="5"/>
  <c r="E113" i="5"/>
  <c r="K112" i="5"/>
  <c r="J112" i="5"/>
  <c r="H112" i="5"/>
  <c r="R112" i="5" s="1"/>
  <c r="G112" i="5"/>
  <c r="F112" i="5"/>
  <c r="K111" i="5"/>
  <c r="J111" i="5"/>
  <c r="H111" i="5"/>
  <c r="W116" i="5" s="1"/>
  <c r="G111" i="5"/>
  <c r="F111" i="5"/>
  <c r="K110" i="5"/>
  <c r="J110" i="5"/>
  <c r="R110" i="5"/>
  <c r="H110" i="5"/>
  <c r="G116" i="5" s="1"/>
  <c r="O116" i="5" s="1"/>
  <c r="G110" i="5"/>
  <c r="F110" i="5"/>
  <c r="V109" i="5"/>
  <c r="K114" i="5" s="1"/>
  <c r="J116" i="5" s="1"/>
  <c r="P116" i="5" s="1"/>
  <c r="T109" i="5"/>
  <c r="U109" i="5"/>
  <c r="H114" i="5" s="1"/>
  <c r="S109" i="5"/>
  <c r="F109" i="5"/>
  <c r="E109" i="5"/>
  <c r="D109" i="5"/>
  <c r="I109" i="5"/>
  <c r="C109" i="5"/>
  <c r="B109" i="5"/>
  <c r="Q108" i="5"/>
  <c r="L108" i="5"/>
  <c r="Z108" i="5"/>
  <c r="Y108" i="5"/>
  <c r="X108" i="5"/>
  <c r="K106" i="5"/>
  <c r="H105" i="5"/>
  <c r="L107" i="5"/>
  <c r="G107" i="5"/>
  <c r="E107" i="5"/>
  <c r="J106" i="5"/>
  <c r="E106" i="5"/>
  <c r="J105" i="5"/>
  <c r="E105" i="5"/>
  <c r="K104" i="5"/>
  <c r="J104" i="5"/>
  <c r="H104" i="5"/>
  <c r="R104" i="5" s="1"/>
  <c r="G104" i="5"/>
  <c r="F104" i="5"/>
  <c r="K103" i="5"/>
  <c r="J103" i="5"/>
  <c r="H103" i="5"/>
  <c r="G103" i="5"/>
  <c r="F103" i="5"/>
  <c r="K102" i="5"/>
  <c r="J102" i="5"/>
  <c r="H102" i="5"/>
  <c r="R102" i="5" s="1"/>
  <c r="G102" i="5"/>
  <c r="F102" i="5"/>
  <c r="V101" i="5"/>
  <c r="T101" i="5"/>
  <c r="K105" i="5" s="1"/>
  <c r="J108" i="5" s="1"/>
  <c r="P108" i="5" s="1"/>
  <c r="U101" i="5"/>
  <c r="H106" i="5" s="1"/>
  <c r="S101" i="5"/>
  <c r="F101" i="5"/>
  <c r="E101" i="5"/>
  <c r="D101" i="5"/>
  <c r="I101" i="5"/>
  <c r="C101" i="5"/>
  <c r="B101" i="5"/>
  <c r="A100" i="5"/>
  <c r="A96" i="5"/>
  <c r="Q94" i="5"/>
  <c r="L94" i="5"/>
  <c r="Z94" i="5"/>
  <c r="Y94" i="5"/>
  <c r="X94" i="5"/>
  <c r="L93" i="5"/>
  <c r="G93" i="5"/>
  <c r="E93" i="5"/>
  <c r="K92" i="5"/>
  <c r="J92" i="5"/>
  <c r="H92" i="5"/>
  <c r="R92" i="5" s="1"/>
  <c r="G92" i="5"/>
  <c r="F92" i="5"/>
  <c r="K91" i="5"/>
  <c r="J94" i="5" s="1"/>
  <c r="P94" i="5" s="1"/>
  <c r="J91" i="5"/>
  <c r="H91" i="5"/>
  <c r="G91" i="5"/>
  <c r="F91" i="5"/>
  <c r="K90" i="5"/>
  <c r="J90" i="5"/>
  <c r="R90" i="5"/>
  <c r="H90" i="5"/>
  <c r="G94" i="5" s="1"/>
  <c r="O94" i="5" s="1"/>
  <c r="G90" i="5"/>
  <c r="F90" i="5"/>
  <c r="C89" i="5"/>
  <c r="V88" i="5"/>
  <c r="T88" i="5"/>
  <c r="U88" i="5"/>
  <c r="S88" i="5"/>
  <c r="F88" i="5"/>
  <c r="E88" i="5"/>
  <c r="D88" i="5"/>
  <c r="I88" i="5"/>
  <c r="C88" i="5"/>
  <c r="B88" i="5"/>
  <c r="L87" i="5"/>
  <c r="Q87" i="5" s="1"/>
  <c r="J87" i="5"/>
  <c r="P87" i="5" s="1"/>
  <c r="G87" i="5"/>
  <c r="O87" i="5" s="1"/>
  <c r="Z87" i="5"/>
  <c r="Y87" i="5"/>
  <c r="X87" i="5"/>
  <c r="K86" i="5"/>
  <c r="J86" i="5"/>
  <c r="H86" i="5"/>
  <c r="W87" i="5" s="1"/>
  <c r="G86" i="5"/>
  <c r="F86" i="5"/>
  <c r="C85" i="5"/>
  <c r="V84" i="5"/>
  <c r="T84" i="5"/>
  <c r="U84" i="5"/>
  <c r="S84" i="5"/>
  <c r="F84" i="5"/>
  <c r="E84" i="5"/>
  <c r="D84" i="5"/>
  <c r="I84" i="5"/>
  <c r="C84" i="5"/>
  <c r="B84" i="5"/>
  <c r="L83" i="5"/>
  <c r="Q83" i="5" s="1"/>
  <c r="G83" i="5"/>
  <c r="O83" i="5" s="1"/>
  <c r="Z83" i="5"/>
  <c r="Y83" i="5"/>
  <c r="X83" i="5"/>
  <c r="L82" i="5"/>
  <c r="G82" i="5"/>
  <c r="E82" i="5"/>
  <c r="K81" i="5"/>
  <c r="J81" i="5"/>
  <c r="H81" i="5"/>
  <c r="R81" i="5" s="1"/>
  <c r="G81" i="5"/>
  <c r="F81" i="5"/>
  <c r="K80" i="5"/>
  <c r="J80" i="5"/>
  <c r="H80" i="5"/>
  <c r="G80" i="5"/>
  <c r="F80" i="5"/>
  <c r="K79" i="5"/>
  <c r="J83" i="5" s="1"/>
  <c r="P83" i="5" s="1"/>
  <c r="J79" i="5"/>
  <c r="H79" i="5"/>
  <c r="R79" i="5" s="1"/>
  <c r="G79" i="5"/>
  <c r="F79" i="5"/>
  <c r="C78" i="5"/>
  <c r="V77" i="5"/>
  <c r="T77" i="5"/>
  <c r="U77" i="5"/>
  <c r="S77" i="5"/>
  <c r="F77" i="5"/>
  <c r="E77" i="5"/>
  <c r="D77" i="5"/>
  <c r="I77" i="5"/>
  <c r="C77" i="5"/>
  <c r="B77" i="5"/>
  <c r="Q76" i="5"/>
  <c r="L76" i="5"/>
  <c r="Z76" i="5"/>
  <c r="Y76" i="5"/>
  <c r="W76" i="5"/>
  <c r="H74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0" i="5"/>
  <c r="H70" i="5"/>
  <c r="R70" i="5" s="1"/>
  <c r="G70" i="5"/>
  <c r="F70" i="5"/>
  <c r="V69" i="5"/>
  <c r="K74" i="5" s="1"/>
  <c r="T69" i="5"/>
  <c r="K73" i="5" s="1"/>
  <c r="U69" i="5"/>
  <c r="S69" i="5"/>
  <c r="H73" i="5" s="1"/>
  <c r="X76" i="5" s="1"/>
  <c r="F69" i="5"/>
  <c r="E69" i="5"/>
  <c r="D69" i="5"/>
  <c r="I69" i="5"/>
  <c r="C69" i="5"/>
  <c r="B69" i="5"/>
  <c r="L68" i="5"/>
  <c r="Q68" i="5" s="1"/>
  <c r="Z68" i="5"/>
  <c r="Y68" i="5"/>
  <c r="X68" i="5"/>
  <c r="K66" i="5"/>
  <c r="H66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2" i="5"/>
  <c r="H62" i="5"/>
  <c r="G62" i="5"/>
  <c r="F62" i="5"/>
  <c r="V61" i="5"/>
  <c r="T61" i="5"/>
  <c r="K65" i="5" s="1"/>
  <c r="U61" i="5"/>
  <c r="S61" i="5"/>
  <c r="H65" i="5" s="1"/>
  <c r="F61" i="5"/>
  <c r="E61" i="5"/>
  <c r="D61" i="5"/>
  <c r="I61" i="5"/>
  <c r="C61" i="5"/>
  <c r="B61" i="5"/>
  <c r="L60" i="5"/>
  <c r="Q60" i="5" s="1"/>
  <c r="Z60" i="5"/>
  <c r="Y60" i="5"/>
  <c r="X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B53" i="5"/>
  <c r="Q52" i="5"/>
  <c r="L52" i="5"/>
  <c r="Z52" i="5"/>
  <c r="Y52" i="5"/>
  <c r="X52" i="5"/>
  <c r="H50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52" i="5" s="1"/>
  <c r="P52" i="5" s="1"/>
  <c r="J47" i="5"/>
  <c r="H47" i="5"/>
  <c r="G52" i="5" s="1"/>
  <c r="O52" i="5" s="1"/>
  <c r="G47" i="5"/>
  <c r="F47" i="5"/>
  <c r="K46" i="5"/>
  <c r="J46" i="5"/>
  <c r="H46" i="5"/>
  <c r="R46" i="5" s="1"/>
  <c r="G46" i="5"/>
  <c r="F46" i="5"/>
  <c r="V45" i="5"/>
  <c r="K50" i="5" s="1"/>
  <c r="T45" i="5"/>
  <c r="K49" i="5" s="1"/>
  <c r="U45" i="5"/>
  <c r="S45" i="5"/>
  <c r="H49" i="5" s="1"/>
  <c r="F45" i="5"/>
  <c r="E45" i="5"/>
  <c r="D45" i="5"/>
  <c r="I45" i="5"/>
  <c r="C45" i="5"/>
  <c r="B45" i="5"/>
  <c r="L44" i="5"/>
  <c r="Q44" i="5" s="1"/>
  <c r="Z44" i="5"/>
  <c r="Y44" i="5"/>
  <c r="G21" i="5" s="1"/>
  <c r="X44" i="5"/>
  <c r="K42" i="5"/>
  <c r="H42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44" i="5" s="1"/>
  <c r="O44" i="5" s="1"/>
  <c r="G38" i="5"/>
  <c r="F38" i="5"/>
  <c r="V37" i="5"/>
  <c r="T37" i="5"/>
  <c r="K41" i="5" s="1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L229" i="5" l="1"/>
  <c r="G227" i="5"/>
  <c r="O227" i="5" s="1"/>
  <c r="W60" i="5"/>
  <c r="J184" i="5"/>
  <c r="P184" i="5" s="1"/>
  <c r="L286" i="5"/>
  <c r="Z303" i="5"/>
  <c r="W146" i="5"/>
  <c r="X227" i="5"/>
  <c r="Z315" i="5"/>
  <c r="L96" i="5"/>
  <c r="L338" i="5"/>
  <c r="L334" i="5"/>
  <c r="J68" i="5"/>
  <c r="P68" i="5" s="1"/>
  <c r="J146" i="5"/>
  <c r="P146" i="5" s="1"/>
  <c r="G20" i="5"/>
  <c r="J303" i="5"/>
  <c r="P303" i="5" s="1"/>
  <c r="L330" i="5"/>
  <c r="J135" i="5"/>
  <c r="P135" i="5" s="1"/>
  <c r="J229" i="5" s="1"/>
  <c r="W198" i="5"/>
  <c r="G296" i="5"/>
  <c r="O296" i="5" s="1"/>
  <c r="Z328" i="5"/>
  <c r="G68" i="5"/>
  <c r="O68" i="5" s="1"/>
  <c r="G76" i="5"/>
  <c r="O76" i="5" s="1"/>
  <c r="J172" i="5"/>
  <c r="P172" i="5" s="1"/>
  <c r="J60" i="5"/>
  <c r="P60" i="5" s="1"/>
  <c r="J96" i="5" s="1"/>
  <c r="J198" i="5"/>
  <c r="P198" i="5" s="1"/>
  <c r="G218" i="5"/>
  <c r="O218" i="5" s="1"/>
  <c r="J227" i="5"/>
  <c r="P227" i="5" s="1"/>
  <c r="J330" i="5"/>
  <c r="G157" i="5"/>
  <c r="O157" i="5" s="1"/>
  <c r="X218" i="5"/>
  <c r="G22" i="5"/>
  <c r="J76" i="5"/>
  <c r="P76" i="5" s="1"/>
  <c r="G172" i="5"/>
  <c r="O172" i="5" s="1"/>
  <c r="G309" i="5"/>
  <c r="O309" i="5" s="1"/>
  <c r="G60" i="5"/>
  <c r="O60" i="5" s="1"/>
  <c r="G334" i="5" s="1"/>
  <c r="J286" i="5"/>
  <c r="G303" i="5"/>
  <c r="O303" i="5" s="1"/>
  <c r="W172" i="5"/>
  <c r="R38" i="5"/>
  <c r="R62" i="5"/>
  <c r="W108" i="5"/>
  <c r="G146" i="5"/>
  <c r="O146" i="5" s="1"/>
  <c r="R194" i="5"/>
  <c r="G198" i="5"/>
  <c r="O198" i="5" s="1"/>
  <c r="G280" i="5"/>
  <c r="O280" i="5" s="1"/>
  <c r="G286" i="5" s="1"/>
  <c r="Z309" i="5"/>
  <c r="W52" i="5"/>
  <c r="W94" i="5"/>
  <c r="R148" i="5"/>
  <c r="R220" i="5"/>
  <c r="R305" i="5"/>
  <c r="Z321" i="5"/>
  <c r="R317" i="5"/>
  <c r="G108" i="5"/>
  <c r="O108" i="5" s="1"/>
  <c r="R174" i="5"/>
  <c r="G135" i="5"/>
  <c r="O135" i="5" s="1"/>
  <c r="W249" i="5"/>
  <c r="W269" i="5"/>
  <c r="R54" i="5"/>
  <c r="W83" i="5"/>
  <c r="W124" i="5"/>
  <c r="R137" i="5"/>
  <c r="W44" i="5"/>
  <c r="G19" i="5" s="1"/>
  <c r="W68" i="5"/>
  <c r="W157" i="5"/>
  <c r="W251" i="5"/>
  <c r="W271" i="5"/>
  <c r="W191" i="5"/>
  <c r="W238" i="5"/>
  <c r="Z296" i="5"/>
  <c r="R187" i="5"/>
  <c r="R29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Y172" i="3"/>
  <c r="CZ172" i="3"/>
  <c r="DA172" i="3"/>
  <c r="DB172" i="3"/>
  <c r="DC172" i="3"/>
  <c r="A173" i="3"/>
  <c r="CY173" i="3"/>
  <c r="CZ173" i="3"/>
  <c r="DB173" i="3" s="1"/>
  <c r="DA173" i="3"/>
  <c r="DC1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U28" i="1"/>
  <c r="V28" i="1"/>
  <c r="W28" i="1"/>
  <c r="AC28" i="1"/>
  <c r="AD28" i="1"/>
  <c r="CR28" i="1" s="1"/>
  <c r="Q28" i="1" s="1"/>
  <c r="AE28" i="1"/>
  <c r="AF28" i="1"/>
  <c r="AG28" i="1"/>
  <c r="AH28" i="1"/>
  <c r="AI28" i="1"/>
  <c r="AJ28" i="1"/>
  <c r="CQ28" i="1"/>
  <c r="P28" i="1" s="1"/>
  <c r="CS28" i="1"/>
  <c r="R28" i="1" s="1"/>
  <c r="CT28" i="1"/>
  <c r="S28" i="1" s="1"/>
  <c r="CU28" i="1"/>
  <c r="CV28" i="1"/>
  <c r="CW28" i="1"/>
  <c r="CX28" i="1"/>
  <c r="FR28" i="1"/>
  <c r="GL28" i="1"/>
  <c r="GO28" i="1"/>
  <c r="GP28" i="1"/>
  <c r="GV28" i="1"/>
  <c r="HC28" i="1"/>
  <c r="GX28" i="1" s="1"/>
  <c r="C29" i="1"/>
  <c r="D29" i="1"/>
  <c r="P29" i="1"/>
  <c r="R29" i="1"/>
  <c r="V29" i="1"/>
  <c r="W29" i="1"/>
  <c r="AC29" i="1"/>
  <c r="AE29" i="1"/>
  <c r="AD29" i="1" s="1"/>
  <c r="AF29" i="1"/>
  <c r="CT29" i="1" s="1"/>
  <c r="S29" i="1" s="1"/>
  <c r="AG29" i="1"/>
  <c r="AH29" i="1"/>
  <c r="CV29" i="1" s="1"/>
  <c r="U29" i="1" s="1"/>
  <c r="AI29" i="1"/>
  <c r="CW29" i="1" s="1"/>
  <c r="AJ29" i="1"/>
  <c r="CX29" i="1" s="1"/>
  <c r="CQ29" i="1"/>
  <c r="CS29" i="1"/>
  <c r="CU29" i="1"/>
  <c r="T29" i="1" s="1"/>
  <c r="FR29" i="1"/>
  <c r="GL29" i="1"/>
  <c r="GO29" i="1"/>
  <c r="GP29" i="1"/>
  <c r="CD38" i="1" s="1"/>
  <c r="CD26" i="1" s="1"/>
  <c r="GV29" i="1"/>
  <c r="HC29" i="1" s="1"/>
  <c r="GX29" i="1"/>
  <c r="C30" i="1"/>
  <c r="D30" i="1"/>
  <c r="P30" i="1"/>
  <c r="AC30" i="1"/>
  <c r="CQ30" i="1" s="1"/>
  <c r="AE30" i="1"/>
  <c r="CS30" i="1" s="1"/>
  <c r="R30" i="1" s="1"/>
  <c r="AF30" i="1"/>
  <c r="CT30" i="1" s="1"/>
  <c r="S30" i="1" s="1"/>
  <c r="CY30" i="1" s="1"/>
  <c r="X30" i="1" s="1"/>
  <c r="AG30" i="1"/>
  <c r="CU30" i="1" s="1"/>
  <c r="T30" i="1" s="1"/>
  <c r="AH30" i="1"/>
  <c r="CV30" i="1" s="1"/>
  <c r="U30" i="1" s="1"/>
  <c r="AI30" i="1"/>
  <c r="AJ30" i="1"/>
  <c r="CX30" i="1" s="1"/>
  <c r="W30" i="1" s="1"/>
  <c r="CW30" i="1"/>
  <c r="V30" i="1" s="1"/>
  <c r="FR30" i="1"/>
  <c r="GL30" i="1"/>
  <c r="GO30" i="1"/>
  <c r="GP30" i="1"/>
  <c r="GV30" i="1"/>
  <c r="HC30" i="1" s="1"/>
  <c r="GX30" i="1" s="1"/>
  <c r="C31" i="1"/>
  <c r="D31" i="1"/>
  <c r="R31" i="1"/>
  <c r="S31" i="1"/>
  <c r="T31" i="1"/>
  <c r="U31" i="1"/>
  <c r="V31" i="1"/>
  <c r="W31" i="1"/>
  <c r="AC31" i="1"/>
  <c r="AE31" i="1"/>
  <c r="AD31" i="1" s="1"/>
  <c r="CR31" i="1" s="1"/>
  <c r="Q31" i="1" s="1"/>
  <c r="AF31" i="1"/>
  <c r="AG31" i="1"/>
  <c r="AH31" i="1"/>
  <c r="AI31" i="1"/>
  <c r="AJ31" i="1"/>
  <c r="CQ31" i="1"/>
  <c r="P31" i="1" s="1"/>
  <c r="CS31" i="1"/>
  <c r="CT31" i="1"/>
  <c r="CU31" i="1"/>
  <c r="CV31" i="1"/>
  <c r="CW31" i="1"/>
  <c r="CX31" i="1"/>
  <c r="FR31" i="1"/>
  <c r="GL31" i="1"/>
  <c r="GO31" i="1"/>
  <c r="GP31" i="1"/>
  <c r="GV31" i="1"/>
  <c r="HC31" i="1"/>
  <c r="GX31" i="1" s="1"/>
  <c r="C32" i="1"/>
  <c r="D32" i="1"/>
  <c r="P32" i="1"/>
  <c r="R32" i="1"/>
  <c r="V32" i="1"/>
  <c r="W32" i="1"/>
  <c r="AC32" i="1"/>
  <c r="AE32" i="1"/>
  <c r="AD32" i="1" s="1"/>
  <c r="AF32" i="1"/>
  <c r="CT32" i="1" s="1"/>
  <c r="S32" i="1" s="1"/>
  <c r="AG32" i="1"/>
  <c r="AH32" i="1"/>
  <c r="CV32" i="1" s="1"/>
  <c r="U32" i="1" s="1"/>
  <c r="AI32" i="1"/>
  <c r="CW32" i="1" s="1"/>
  <c r="AJ32" i="1"/>
  <c r="CX32" i="1" s="1"/>
  <c r="CQ32" i="1"/>
  <c r="CS32" i="1"/>
  <c r="CU32" i="1"/>
  <c r="T32" i="1" s="1"/>
  <c r="FR32" i="1"/>
  <c r="GL32" i="1"/>
  <c r="GO32" i="1"/>
  <c r="GP32" i="1"/>
  <c r="GV32" i="1"/>
  <c r="HC32" i="1" s="1"/>
  <c r="GX32" i="1"/>
  <c r="C33" i="1"/>
  <c r="D33" i="1"/>
  <c r="P33" i="1"/>
  <c r="AC33" i="1"/>
  <c r="CQ33" i="1" s="1"/>
  <c r="AD33" i="1"/>
  <c r="CR33" i="1" s="1"/>
  <c r="Q33" i="1" s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AJ33" i="1"/>
  <c r="CW33" i="1"/>
  <c r="V33" i="1" s="1"/>
  <c r="CX33" i="1"/>
  <c r="W33" i="1" s="1"/>
  <c r="CY33" i="1"/>
  <c r="X33" i="1" s="1"/>
  <c r="CZ33" i="1"/>
  <c r="Y33" i="1" s="1"/>
  <c r="FR33" i="1"/>
  <c r="GL33" i="1"/>
  <c r="GN33" i="1"/>
  <c r="GP33" i="1"/>
  <c r="GV33" i="1"/>
  <c r="HC33" i="1" s="1"/>
  <c r="GX33" i="1"/>
  <c r="C34" i="1"/>
  <c r="D34" i="1"/>
  <c r="I34" i="1"/>
  <c r="CX33" i="3" s="1"/>
  <c r="K34" i="1"/>
  <c r="R34" i="1"/>
  <c r="S34" i="1"/>
  <c r="T34" i="1"/>
  <c r="U34" i="1"/>
  <c r="V34" i="1"/>
  <c r="AC34" i="1"/>
  <c r="CQ34" i="1" s="1"/>
  <c r="P34" i="1" s="1"/>
  <c r="CP34" i="1" s="1"/>
  <c r="O34" i="1" s="1"/>
  <c r="AD34" i="1"/>
  <c r="AE34" i="1"/>
  <c r="AF34" i="1"/>
  <c r="AG34" i="1"/>
  <c r="AH34" i="1"/>
  <c r="AI34" i="1"/>
  <c r="AJ34" i="1"/>
  <c r="CX34" i="1" s="1"/>
  <c r="W34" i="1" s="1"/>
  <c r="CR34" i="1"/>
  <c r="Q34" i="1" s="1"/>
  <c r="CS34" i="1"/>
  <c r="CT34" i="1"/>
  <c r="CU34" i="1"/>
  <c r="CV34" i="1"/>
  <c r="CW34" i="1"/>
  <c r="CY34" i="1"/>
  <c r="X34" i="1" s="1"/>
  <c r="CZ34" i="1"/>
  <c r="Y34" i="1" s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D35" i="1"/>
  <c r="CR35" i="1" s="1"/>
  <c r="Q35" i="1" s="1"/>
  <c r="AE35" i="1"/>
  <c r="CS35" i="1" s="1"/>
  <c r="R35" i="1" s="1"/>
  <c r="CZ35" i="1" s="1"/>
  <c r="Y35" i="1" s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/>
  <c r="W35" i="1" s="1"/>
  <c r="FR35" i="1"/>
  <c r="GL35" i="1"/>
  <c r="GO35" i="1"/>
  <c r="GP35" i="1"/>
  <c r="GV35" i="1"/>
  <c r="HC35" i="1"/>
  <c r="GX35" i="1" s="1"/>
  <c r="C36" i="1"/>
  <c r="D36" i="1"/>
  <c r="I36" i="1"/>
  <c r="CX36" i="3" s="1"/>
  <c r="K36" i="1"/>
  <c r="Q36" i="1"/>
  <c r="T36" i="1"/>
  <c r="U36" i="1"/>
  <c r="V36" i="1"/>
  <c r="AC36" i="1"/>
  <c r="CQ36" i="1" s="1"/>
  <c r="P36" i="1" s="1"/>
  <c r="CP36" i="1" s="1"/>
  <c r="O36" i="1" s="1"/>
  <c r="AD36" i="1"/>
  <c r="AE36" i="1"/>
  <c r="AF36" i="1"/>
  <c r="AG36" i="1"/>
  <c r="AH36" i="1"/>
  <c r="AI36" i="1"/>
  <c r="AJ36" i="1"/>
  <c r="CX36" i="1" s="1"/>
  <c r="W36" i="1" s="1"/>
  <c r="CR36" i="1"/>
  <c r="CS36" i="1"/>
  <c r="R36" i="1" s="1"/>
  <c r="CT36" i="1"/>
  <c r="S36" i="1" s="1"/>
  <c r="CU36" i="1"/>
  <c r="CV36" i="1"/>
  <c r="CW36" i="1"/>
  <c r="FR36" i="1"/>
  <c r="GL36" i="1"/>
  <c r="GO36" i="1"/>
  <c r="GP36" i="1"/>
  <c r="GV36" i="1"/>
  <c r="HC36" i="1" s="1"/>
  <c r="GX36" i="1"/>
  <c r="B38" i="1"/>
  <c r="B26" i="1" s="1"/>
  <c r="C38" i="1"/>
  <c r="C26" i="1" s="1"/>
  <c r="D38" i="1"/>
  <c r="D26" i="1" s="1"/>
  <c r="F38" i="1"/>
  <c r="F26" i="1" s="1"/>
  <c r="G38" i="1"/>
  <c r="AJ38" i="1"/>
  <c r="AU38" i="1"/>
  <c r="BX38" i="1"/>
  <c r="CK38" i="1"/>
  <c r="BB38" i="1" s="1"/>
  <c r="F51" i="1" s="1"/>
  <c r="CL38" i="1"/>
  <c r="BC38" i="1" s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P72" i="1"/>
  <c r="V72" i="1"/>
  <c r="AC72" i="1"/>
  <c r="AE72" i="1"/>
  <c r="AD72" i="1" s="1"/>
  <c r="AF72" i="1"/>
  <c r="CT72" i="1" s="1"/>
  <c r="S72" i="1" s="1"/>
  <c r="AG72" i="1"/>
  <c r="CU72" i="1" s="1"/>
  <c r="T72" i="1" s="1"/>
  <c r="AH72" i="1"/>
  <c r="AI72" i="1"/>
  <c r="CW72" i="1" s="1"/>
  <c r="AJ72" i="1"/>
  <c r="CX72" i="1" s="1"/>
  <c r="W72" i="1" s="1"/>
  <c r="CQ72" i="1"/>
  <c r="CS72" i="1"/>
  <c r="R72" i="1" s="1"/>
  <c r="CV72" i="1"/>
  <c r="U72" i="1" s="1"/>
  <c r="FR72" i="1"/>
  <c r="GL72" i="1"/>
  <c r="GO72" i="1"/>
  <c r="GP72" i="1"/>
  <c r="GV72" i="1"/>
  <c r="HC72" i="1" s="1"/>
  <c r="GX72" i="1"/>
  <c r="C73" i="1"/>
  <c r="D73" i="1"/>
  <c r="AC73" i="1"/>
  <c r="CQ73" i="1" s="1"/>
  <c r="P73" i="1" s="1"/>
  <c r="AE73" i="1"/>
  <c r="CS73" i="1" s="1"/>
  <c r="R73" i="1" s="1"/>
  <c r="AF73" i="1"/>
  <c r="CT73" i="1" s="1"/>
  <c r="S73" i="1" s="1"/>
  <c r="CY73" i="1" s="1"/>
  <c r="X73" i="1" s="1"/>
  <c r="AG73" i="1"/>
  <c r="CU73" i="1" s="1"/>
  <c r="T73" i="1" s="1"/>
  <c r="AH73" i="1"/>
  <c r="CV73" i="1" s="1"/>
  <c r="U73" i="1" s="1"/>
  <c r="AI73" i="1"/>
  <c r="AJ73" i="1"/>
  <c r="CX73" i="1" s="1"/>
  <c r="W73" i="1" s="1"/>
  <c r="CW73" i="1"/>
  <c r="V73" i="1" s="1"/>
  <c r="CZ73" i="1"/>
  <c r="Y73" i="1" s="1"/>
  <c r="FR73" i="1"/>
  <c r="GL73" i="1"/>
  <c r="GO73" i="1"/>
  <c r="GP73" i="1"/>
  <c r="GV73" i="1"/>
  <c r="HC73" i="1" s="1"/>
  <c r="GX73" i="1"/>
  <c r="C74" i="1"/>
  <c r="D74" i="1"/>
  <c r="R74" i="1"/>
  <c r="S74" i="1"/>
  <c r="V74" i="1"/>
  <c r="W74" i="1"/>
  <c r="AC74" i="1"/>
  <c r="AE74" i="1"/>
  <c r="AD74" i="1" s="1"/>
  <c r="CR74" i="1" s="1"/>
  <c r="Q74" i="1" s="1"/>
  <c r="AF74" i="1"/>
  <c r="AG74" i="1"/>
  <c r="AH74" i="1"/>
  <c r="AI74" i="1"/>
  <c r="AJ74" i="1"/>
  <c r="CQ74" i="1"/>
  <c r="P74" i="1" s="1"/>
  <c r="CS74" i="1"/>
  <c r="CT74" i="1"/>
  <c r="CU74" i="1"/>
  <c r="T74" i="1" s="1"/>
  <c r="CV74" i="1"/>
  <c r="U74" i="1" s="1"/>
  <c r="CW74" i="1"/>
  <c r="CX74" i="1"/>
  <c r="FR74" i="1"/>
  <c r="GL74" i="1"/>
  <c r="GO74" i="1"/>
  <c r="GP74" i="1"/>
  <c r="GV74" i="1"/>
  <c r="HC74" i="1"/>
  <c r="GX74" i="1" s="1"/>
  <c r="C75" i="1"/>
  <c r="D75" i="1"/>
  <c r="P75" i="1"/>
  <c r="V75" i="1"/>
  <c r="W75" i="1"/>
  <c r="AC75" i="1"/>
  <c r="AE75" i="1"/>
  <c r="AD75" i="1" s="1"/>
  <c r="AF75" i="1"/>
  <c r="CT75" i="1" s="1"/>
  <c r="S75" i="1" s="1"/>
  <c r="AG75" i="1"/>
  <c r="CU75" i="1" s="1"/>
  <c r="T75" i="1" s="1"/>
  <c r="AH75" i="1"/>
  <c r="CV75" i="1" s="1"/>
  <c r="U75" i="1" s="1"/>
  <c r="AI75" i="1"/>
  <c r="CW75" i="1" s="1"/>
  <c r="AJ75" i="1"/>
  <c r="CX75" i="1" s="1"/>
  <c r="CQ75" i="1"/>
  <c r="CS75" i="1"/>
  <c r="R75" i="1" s="1"/>
  <c r="FR75" i="1"/>
  <c r="GL75" i="1"/>
  <c r="GO75" i="1"/>
  <c r="GP75" i="1"/>
  <c r="GV75" i="1"/>
  <c r="HC75" i="1" s="1"/>
  <c r="GX75" i="1"/>
  <c r="I76" i="1"/>
  <c r="R76" i="1"/>
  <c r="AC76" i="1"/>
  <c r="AE76" i="1"/>
  <c r="CS76" i="1" s="1"/>
  <c r="AF76" i="1"/>
  <c r="CT76" i="1" s="1"/>
  <c r="S76" i="1" s="1"/>
  <c r="AG76" i="1"/>
  <c r="AH76" i="1"/>
  <c r="CV76" i="1" s="1"/>
  <c r="U76" i="1" s="1"/>
  <c r="AI76" i="1"/>
  <c r="CW76" i="1" s="1"/>
  <c r="V76" i="1" s="1"/>
  <c r="AJ76" i="1"/>
  <c r="CQ76" i="1"/>
  <c r="P76" i="1" s="1"/>
  <c r="CU76" i="1"/>
  <c r="T76" i="1" s="1"/>
  <c r="CX76" i="1"/>
  <c r="W76" i="1" s="1"/>
  <c r="FR76" i="1"/>
  <c r="GL76" i="1"/>
  <c r="GO76" i="1"/>
  <c r="GP76" i="1"/>
  <c r="GV76" i="1"/>
  <c r="HC76" i="1"/>
  <c r="GX76" i="1" s="1"/>
  <c r="I77" i="1"/>
  <c r="V77" i="1"/>
  <c r="W77" i="1"/>
  <c r="AC77" i="1"/>
  <c r="CQ77" i="1" s="1"/>
  <c r="P77" i="1" s="1"/>
  <c r="AE77" i="1"/>
  <c r="AD77" i="1" s="1"/>
  <c r="CR77" i="1" s="1"/>
  <c r="Q77" i="1" s="1"/>
  <c r="AF77" i="1"/>
  <c r="CT77" i="1" s="1"/>
  <c r="S77" i="1" s="1"/>
  <c r="AG77" i="1"/>
  <c r="CU77" i="1" s="1"/>
  <c r="T77" i="1" s="1"/>
  <c r="AH77" i="1"/>
  <c r="AI77" i="1"/>
  <c r="AJ77" i="1"/>
  <c r="CS77" i="1"/>
  <c r="R77" i="1" s="1"/>
  <c r="CV77" i="1"/>
  <c r="U77" i="1" s="1"/>
  <c r="CW77" i="1"/>
  <c r="CX77" i="1"/>
  <c r="FR77" i="1"/>
  <c r="GL77" i="1"/>
  <c r="GO77" i="1"/>
  <c r="GP77" i="1"/>
  <c r="GV77" i="1"/>
  <c r="HC77" i="1" s="1"/>
  <c r="GX77" i="1" s="1"/>
  <c r="I78" i="1"/>
  <c r="P78" i="1"/>
  <c r="CP78" i="1" s="1"/>
  <c r="O78" i="1" s="1"/>
  <c r="S78" i="1"/>
  <c r="T78" i="1"/>
  <c r="AB78" i="1"/>
  <c r="AC78" i="1"/>
  <c r="AE78" i="1"/>
  <c r="AD78" i="1" s="1"/>
  <c r="AF78" i="1"/>
  <c r="AG78" i="1"/>
  <c r="AH78" i="1"/>
  <c r="AI78" i="1"/>
  <c r="CW78" i="1" s="1"/>
  <c r="V78" i="1" s="1"/>
  <c r="AJ78" i="1"/>
  <c r="CX78" i="1" s="1"/>
  <c r="W78" i="1" s="1"/>
  <c r="CQ78" i="1"/>
  <c r="CR78" i="1"/>
  <c r="Q78" i="1" s="1"/>
  <c r="CS78" i="1"/>
  <c r="R78" i="1" s="1"/>
  <c r="CY78" i="1" s="1"/>
  <c r="X78" i="1" s="1"/>
  <c r="CT78" i="1"/>
  <c r="CU78" i="1"/>
  <c r="CV78" i="1"/>
  <c r="U78" i="1" s="1"/>
  <c r="FR78" i="1"/>
  <c r="GL78" i="1"/>
  <c r="GO78" i="1"/>
  <c r="GP78" i="1"/>
  <c r="GV78" i="1"/>
  <c r="GX78" i="1"/>
  <c r="HC78" i="1"/>
  <c r="I79" i="1"/>
  <c r="GX79" i="1" s="1"/>
  <c r="T79" i="1"/>
  <c r="U79" i="1"/>
  <c r="AC79" i="1"/>
  <c r="AD79" i="1"/>
  <c r="CR79" i="1" s="1"/>
  <c r="Q79" i="1" s="1"/>
  <c r="AE79" i="1"/>
  <c r="CS79" i="1" s="1"/>
  <c r="R79" i="1" s="1"/>
  <c r="AF79" i="1"/>
  <c r="CT79" i="1" s="1"/>
  <c r="S79" i="1" s="1"/>
  <c r="AG79" i="1"/>
  <c r="CU79" i="1" s="1"/>
  <c r="AH79" i="1"/>
  <c r="CV79" i="1" s="1"/>
  <c r="AI79" i="1"/>
  <c r="CW79" i="1" s="1"/>
  <c r="AJ79" i="1"/>
  <c r="CQ79" i="1"/>
  <c r="P79" i="1" s="1"/>
  <c r="CP79" i="1" s="1"/>
  <c r="O79" i="1" s="1"/>
  <c r="CX79" i="1"/>
  <c r="FR79" i="1"/>
  <c r="GL79" i="1"/>
  <c r="GO79" i="1"/>
  <c r="GP79" i="1"/>
  <c r="GV79" i="1"/>
  <c r="HC79" i="1"/>
  <c r="I80" i="1"/>
  <c r="AB80" i="1"/>
  <c r="AC80" i="1"/>
  <c r="CQ80" i="1" s="1"/>
  <c r="P80" i="1" s="1"/>
  <c r="CP80" i="1" s="1"/>
  <c r="O80" i="1" s="1"/>
  <c r="AD80" i="1"/>
  <c r="CR80" i="1" s="1"/>
  <c r="Q80" i="1" s="1"/>
  <c r="AE80" i="1"/>
  <c r="AF80" i="1"/>
  <c r="CT80" i="1" s="1"/>
  <c r="S80" i="1" s="1"/>
  <c r="AG80" i="1"/>
  <c r="CU80" i="1" s="1"/>
  <c r="T80" i="1" s="1"/>
  <c r="AH80" i="1"/>
  <c r="AI80" i="1"/>
  <c r="AJ80" i="1"/>
  <c r="CS80" i="1"/>
  <c r="R80" i="1" s="1"/>
  <c r="CV80" i="1"/>
  <c r="U80" i="1" s="1"/>
  <c r="CW80" i="1"/>
  <c r="V80" i="1" s="1"/>
  <c r="CX80" i="1"/>
  <c r="W80" i="1" s="1"/>
  <c r="FR80" i="1"/>
  <c r="GL80" i="1"/>
  <c r="GO80" i="1"/>
  <c r="GP80" i="1"/>
  <c r="GV80" i="1"/>
  <c r="HC80" i="1" s="1"/>
  <c r="GX80" i="1" s="1"/>
  <c r="I81" i="1"/>
  <c r="S81" i="1"/>
  <c r="T81" i="1"/>
  <c r="V81" i="1"/>
  <c r="W81" i="1"/>
  <c r="AC81" i="1"/>
  <c r="AE81" i="1"/>
  <c r="CS81" i="1" s="1"/>
  <c r="R81" i="1" s="1"/>
  <c r="AF81" i="1"/>
  <c r="AG81" i="1"/>
  <c r="AH81" i="1"/>
  <c r="AI81" i="1"/>
  <c r="AJ81" i="1"/>
  <c r="CQ81" i="1"/>
  <c r="P81" i="1" s="1"/>
  <c r="CT81" i="1"/>
  <c r="CU81" i="1"/>
  <c r="CV81" i="1"/>
  <c r="U81" i="1" s="1"/>
  <c r="CW81" i="1"/>
  <c r="CX81" i="1"/>
  <c r="FR81" i="1"/>
  <c r="GL81" i="1"/>
  <c r="GO81" i="1"/>
  <c r="GP81" i="1"/>
  <c r="GV81" i="1"/>
  <c r="HC81" i="1"/>
  <c r="GX81" i="1" s="1"/>
  <c r="I82" i="1"/>
  <c r="R82" i="1" s="1"/>
  <c r="W82" i="1"/>
  <c r="AC82" i="1"/>
  <c r="AB82" i="1" s="1"/>
  <c r="AD82" i="1"/>
  <c r="CR82" i="1" s="1"/>
  <c r="Q82" i="1" s="1"/>
  <c r="AE82" i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CQ82" i="1"/>
  <c r="P82" i="1" s="1"/>
  <c r="CP82" i="1" s="1"/>
  <c r="O82" i="1" s="1"/>
  <c r="CS82" i="1"/>
  <c r="CT82" i="1"/>
  <c r="S82" i="1" s="1"/>
  <c r="FR82" i="1"/>
  <c r="GL82" i="1"/>
  <c r="GO82" i="1"/>
  <c r="GP82" i="1"/>
  <c r="GV82" i="1"/>
  <c r="GX82" i="1"/>
  <c r="HC82" i="1"/>
  <c r="I83" i="1"/>
  <c r="S83" i="1"/>
  <c r="AC83" i="1"/>
  <c r="AB83" i="1" s="1"/>
  <c r="AD83" i="1"/>
  <c r="CR83" i="1" s="1"/>
  <c r="Q83" i="1" s="1"/>
  <c r="AE83" i="1"/>
  <c r="CS83" i="1" s="1"/>
  <c r="R83" i="1" s="1"/>
  <c r="CZ83" i="1" s="1"/>
  <c r="Y83" i="1" s="1"/>
  <c r="AF83" i="1"/>
  <c r="CT83" i="1" s="1"/>
  <c r="AG83" i="1"/>
  <c r="CU83" i="1" s="1"/>
  <c r="T83" i="1" s="1"/>
  <c r="AH83" i="1"/>
  <c r="AI83" i="1"/>
  <c r="CW83" i="1" s="1"/>
  <c r="V83" i="1" s="1"/>
  <c r="AJ83" i="1"/>
  <c r="CX83" i="1" s="1"/>
  <c r="W83" i="1" s="1"/>
  <c r="CQ83" i="1"/>
  <c r="P83" i="1" s="1"/>
  <c r="CP83" i="1" s="1"/>
  <c r="O83" i="1" s="1"/>
  <c r="CV83" i="1"/>
  <c r="U83" i="1" s="1"/>
  <c r="FR83" i="1"/>
  <c r="GL83" i="1"/>
  <c r="GO83" i="1"/>
  <c r="GP83" i="1"/>
  <c r="GV83" i="1"/>
  <c r="HC83" i="1"/>
  <c r="GX83" i="1" s="1"/>
  <c r="I84" i="1"/>
  <c r="GX84" i="1" s="1"/>
  <c r="AC84" i="1"/>
  <c r="AE84" i="1"/>
  <c r="CS84" i="1" s="1"/>
  <c r="AF84" i="1"/>
  <c r="AG84" i="1"/>
  <c r="AH84" i="1"/>
  <c r="AI84" i="1"/>
  <c r="AJ84" i="1"/>
  <c r="CQ84" i="1"/>
  <c r="P84" i="1" s="1"/>
  <c r="CT84" i="1"/>
  <c r="S84" i="1" s="1"/>
  <c r="CU84" i="1"/>
  <c r="T84" i="1" s="1"/>
  <c r="CV84" i="1"/>
  <c r="U84" i="1" s="1"/>
  <c r="CW84" i="1"/>
  <c r="V84" i="1" s="1"/>
  <c r="CX84" i="1"/>
  <c r="FR84" i="1"/>
  <c r="GL84" i="1"/>
  <c r="GO84" i="1"/>
  <c r="GP84" i="1"/>
  <c r="GV84" i="1"/>
  <c r="HC84" i="1"/>
  <c r="C85" i="1"/>
  <c r="D85" i="1"/>
  <c r="P85" i="1"/>
  <c r="Q85" i="1"/>
  <c r="R85" i="1"/>
  <c r="S85" i="1"/>
  <c r="CZ85" i="1" s="1"/>
  <c r="Y85" i="1" s="1"/>
  <c r="T85" i="1"/>
  <c r="AC85" i="1"/>
  <c r="AE85" i="1"/>
  <c r="AD85" i="1" s="1"/>
  <c r="AB85" i="1" s="1"/>
  <c r="AF85" i="1"/>
  <c r="AG85" i="1"/>
  <c r="AH85" i="1"/>
  <c r="AI85" i="1"/>
  <c r="CW85" i="1" s="1"/>
  <c r="V85" i="1" s="1"/>
  <c r="AJ85" i="1"/>
  <c r="CQ85" i="1"/>
  <c r="CR85" i="1"/>
  <c r="CS85" i="1"/>
  <c r="CT85" i="1"/>
  <c r="CU85" i="1"/>
  <c r="CV85" i="1"/>
  <c r="U85" i="1" s="1"/>
  <c r="CX85" i="1"/>
  <c r="W85" i="1" s="1"/>
  <c r="FR85" i="1"/>
  <c r="GL85" i="1"/>
  <c r="GO85" i="1"/>
  <c r="GP85" i="1"/>
  <c r="GV85" i="1"/>
  <c r="GX85" i="1"/>
  <c r="HC85" i="1"/>
  <c r="I86" i="1"/>
  <c r="AC86" i="1"/>
  <c r="AE86" i="1"/>
  <c r="CS86" i="1" s="1"/>
  <c r="R86" i="1" s="1"/>
  <c r="AF86" i="1"/>
  <c r="CT86" i="1" s="1"/>
  <c r="S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Q86" i="1"/>
  <c r="CX86" i="1"/>
  <c r="W86" i="1" s="1"/>
  <c r="FR86" i="1"/>
  <c r="GL86" i="1"/>
  <c r="GO86" i="1"/>
  <c r="GP86" i="1"/>
  <c r="GV86" i="1"/>
  <c r="HC86" i="1"/>
  <c r="GX86" i="1" s="1"/>
  <c r="I87" i="1"/>
  <c r="P87" i="1"/>
  <c r="CP87" i="1" s="1"/>
  <c r="O87" i="1" s="1"/>
  <c r="AC87" i="1"/>
  <c r="CQ87" i="1" s="1"/>
  <c r="AD87" i="1"/>
  <c r="CR87" i="1" s="1"/>
  <c r="Q87" i="1" s="1"/>
  <c r="AE87" i="1"/>
  <c r="AF87" i="1"/>
  <c r="CT87" i="1" s="1"/>
  <c r="S87" i="1" s="1"/>
  <c r="AG87" i="1"/>
  <c r="CU87" i="1" s="1"/>
  <c r="T87" i="1" s="1"/>
  <c r="AH87" i="1"/>
  <c r="AI87" i="1"/>
  <c r="AJ87" i="1"/>
  <c r="CX87" i="1" s="1"/>
  <c r="W87" i="1" s="1"/>
  <c r="CS87" i="1"/>
  <c r="R87" i="1" s="1"/>
  <c r="CV87" i="1"/>
  <c r="U87" i="1" s="1"/>
  <c r="CW87" i="1"/>
  <c r="V87" i="1" s="1"/>
  <c r="CY87" i="1"/>
  <c r="X87" i="1" s="1"/>
  <c r="CZ87" i="1"/>
  <c r="Y87" i="1" s="1"/>
  <c r="FR87" i="1"/>
  <c r="GL87" i="1"/>
  <c r="GO87" i="1"/>
  <c r="GP87" i="1"/>
  <c r="GV87" i="1"/>
  <c r="HC87" i="1" s="1"/>
  <c r="GX87" i="1" s="1"/>
  <c r="I88" i="1"/>
  <c r="S88" i="1"/>
  <c r="V88" i="1"/>
  <c r="W88" i="1"/>
  <c r="AC88" i="1"/>
  <c r="AE88" i="1"/>
  <c r="CS88" i="1" s="1"/>
  <c r="R88" i="1" s="1"/>
  <c r="AF88" i="1"/>
  <c r="AG88" i="1"/>
  <c r="AH88" i="1"/>
  <c r="CV88" i="1" s="1"/>
  <c r="U88" i="1" s="1"/>
  <c r="AI88" i="1"/>
  <c r="AJ88" i="1"/>
  <c r="CQ88" i="1"/>
  <c r="P88" i="1" s="1"/>
  <c r="CT88" i="1"/>
  <c r="CU88" i="1"/>
  <c r="T88" i="1" s="1"/>
  <c r="CW88" i="1"/>
  <c r="CX88" i="1"/>
  <c r="FR88" i="1"/>
  <c r="GL88" i="1"/>
  <c r="GO88" i="1"/>
  <c r="GP88" i="1"/>
  <c r="GV88" i="1"/>
  <c r="HC88" i="1"/>
  <c r="GX88" i="1" s="1"/>
  <c r="I89" i="1"/>
  <c r="R89" i="1" s="1"/>
  <c r="AC89" i="1"/>
  <c r="AB89" i="1" s="1"/>
  <c r="AD89" i="1"/>
  <c r="CR89" i="1" s="1"/>
  <c r="Q89" i="1" s="1"/>
  <c r="AE89" i="1"/>
  <c r="AF89" i="1"/>
  <c r="AG89" i="1"/>
  <c r="CU89" i="1" s="1"/>
  <c r="AH89" i="1"/>
  <c r="CV89" i="1" s="1"/>
  <c r="U89" i="1" s="1"/>
  <c r="AI89" i="1"/>
  <c r="CW89" i="1" s="1"/>
  <c r="V89" i="1" s="1"/>
  <c r="AJ89" i="1"/>
  <c r="CX89" i="1" s="1"/>
  <c r="W89" i="1" s="1"/>
  <c r="CQ89" i="1"/>
  <c r="CS89" i="1"/>
  <c r="CT89" i="1"/>
  <c r="S89" i="1" s="1"/>
  <c r="FR89" i="1"/>
  <c r="GL89" i="1"/>
  <c r="GO89" i="1"/>
  <c r="GP89" i="1"/>
  <c r="GV89" i="1"/>
  <c r="GX89" i="1"/>
  <c r="HC89" i="1"/>
  <c r="I90" i="1"/>
  <c r="R90" i="1"/>
  <c r="S90" i="1"/>
  <c r="V90" i="1"/>
  <c r="AC90" i="1"/>
  <c r="CQ90" i="1" s="1"/>
  <c r="P90" i="1" s="1"/>
  <c r="CP90" i="1" s="1"/>
  <c r="O90" i="1" s="1"/>
  <c r="AD90" i="1"/>
  <c r="CR90" i="1" s="1"/>
  <c r="Q90" i="1" s="1"/>
  <c r="AE90" i="1"/>
  <c r="CS90" i="1" s="1"/>
  <c r="AF90" i="1"/>
  <c r="CT90" i="1" s="1"/>
  <c r="AG90" i="1"/>
  <c r="AH90" i="1"/>
  <c r="AI90" i="1"/>
  <c r="CW90" i="1" s="1"/>
  <c r="AJ90" i="1"/>
  <c r="CX90" i="1" s="1"/>
  <c r="W90" i="1" s="1"/>
  <c r="CU90" i="1"/>
  <c r="T90" i="1" s="1"/>
  <c r="CV90" i="1"/>
  <c r="U90" i="1" s="1"/>
  <c r="FR90" i="1"/>
  <c r="GL90" i="1"/>
  <c r="GO90" i="1"/>
  <c r="GP90" i="1"/>
  <c r="GV90" i="1"/>
  <c r="HC90" i="1"/>
  <c r="GX90" i="1" s="1"/>
  <c r="I91" i="1"/>
  <c r="AC91" i="1"/>
  <c r="AE91" i="1"/>
  <c r="AF91" i="1"/>
  <c r="AG91" i="1"/>
  <c r="CU91" i="1" s="1"/>
  <c r="T91" i="1" s="1"/>
  <c r="AH91" i="1"/>
  <c r="CV91" i="1" s="1"/>
  <c r="U91" i="1" s="1"/>
  <c r="AI91" i="1"/>
  <c r="AJ91" i="1"/>
  <c r="CQ91" i="1"/>
  <c r="CT91" i="1"/>
  <c r="CW91" i="1"/>
  <c r="V91" i="1" s="1"/>
  <c r="CX91" i="1"/>
  <c r="W91" i="1" s="1"/>
  <c r="FR91" i="1"/>
  <c r="GL91" i="1"/>
  <c r="GO91" i="1"/>
  <c r="GP91" i="1"/>
  <c r="GV91" i="1"/>
  <c r="GX91" i="1"/>
  <c r="HC91" i="1"/>
  <c r="I92" i="1"/>
  <c r="T92" i="1"/>
  <c r="U92" i="1"/>
  <c r="AC92" i="1"/>
  <c r="AD92" i="1"/>
  <c r="AE92" i="1"/>
  <c r="AF92" i="1"/>
  <c r="CT92" i="1" s="1"/>
  <c r="S92" i="1" s="1"/>
  <c r="CZ92" i="1" s="1"/>
  <c r="Y92" i="1" s="1"/>
  <c r="AG92" i="1"/>
  <c r="AH92" i="1"/>
  <c r="AI92" i="1"/>
  <c r="AJ92" i="1"/>
  <c r="CX92" i="1" s="1"/>
  <c r="W92" i="1" s="1"/>
  <c r="CQ92" i="1"/>
  <c r="P92" i="1" s="1"/>
  <c r="CP92" i="1" s="1"/>
  <c r="O92" i="1" s="1"/>
  <c r="CR92" i="1"/>
  <c r="Q92" i="1" s="1"/>
  <c r="CS92" i="1"/>
  <c r="R92" i="1" s="1"/>
  <c r="CU92" i="1"/>
  <c r="CV92" i="1"/>
  <c r="CW92" i="1"/>
  <c r="V92" i="1" s="1"/>
  <c r="FR92" i="1"/>
  <c r="GL92" i="1"/>
  <c r="GO92" i="1"/>
  <c r="GP92" i="1"/>
  <c r="GV92" i="1"/>
  <c r="HC92" i="1"/>
  <c r="GX92" i="1" s="1"/>
  <c r="I93" i="1"/>
  <c r="P93" i="1"/>
  <c r="AC93" i="1"/>
  <c r="AE93" i="1"/>
  <c r="AF93" i="1"/>
  <c r="AG93" i="1"/>
  <c r="AH93" i="1"/>
  <c r="CV93" i="1" s="1"/>
  <c r="AI93" i="1"/>
  <c r="CW93" i="1" s="1"/>
  <c r="AJ93" i="1"/>
  <c r="CQ93" i="1"/>
  <c r="CT93" i="1"/>
  <c r="CU93" i="1"/>
  <c r="CX93" i="1"/>
  <c r="FR93" i="1"/>
  <c r="GL93" i="1"/>
  <c r="GO93" i="1"/>
  <c r="GP93" i="1"/>
  <c r="GV93" i="1"/>
  <c r="HC93" i="1" s="1"/>
  <c r="GX93" i="1" s="1"/>
  <c r="I94" i="1"/>
  <c r="T94" i="1"/>
  <c r="AC94" i="1"/>
  <c r="AD94" i="1"/>
  <c r="CR94" i="1" s="1"/>
  <c r="Q94" i="1" s="1"/>
  <c r="AE94" i="1"/>
  <c r="AF94" i="1"/>
  <c r="AG94" i="1"/>
  <c r="AH94" i="1"/>
  <c r="AI94" i="1"/>
  <c r="AJ94" i="1"/>
  <c r="CS94" i="1"/>
  <c r="R94" i="1" s="1"/>
  <c r="CT94" i="1"/>
  <c r="S94" i="1" s="1"/>
  <c r="CU94" i="1"/>
  <c r="CV94" i="1"/>
  <c r="CW94" i="1"/>
  <c r="V94" i="1" s="1"/>
  <c r="CX94" i="1"/>
  <c r="W94" i="1" s="1"/>
  <c r="FR94" i="1"/>
  <c r="GL94" i="1"/>
  <c r="GO94" i="1"/>
  <c r="GP94" i="1"/>
  <c r="GV94" i="1"/>
  <c r="HC94" i="1" s="1"/>
  <c r="GX94" i="1" s="1"/>
  <c r="I95" i="1"/>
  <c r="T95" i="1"/>
  <c r="AB95" i="1"/>
  <c r="AC95" i="1"/>
  <c r="CQ95" i="1" s="1"/>
  <c r="P95" i="1" s="1"/>
  <c r="CP95" i="1" s="1"/>
  <c r="O95" i="1" s="1"/>
  <c r="AD95" i="1"/>
  <c r="CR95" i="1" s="1"/>
  <c r="Q95" i="1" s="1"/>
  <c r="AE95" i="1"/>
  <c r="AF95" i="1"/>
  <c r="AG95" i="1"/>
  <c r="AH95" i="1"/>
  <c r="AI95" i="1"/>
  <c r="AJ95" i="1"/>
  <c r="CX95" i="1" s="1"/>
  <c r="W95" i="1" s="1"/>
  <c r="CS95" i="1"/>
  <c r="R95" i="1" s="1"/>
  <c r="CT95" i="1"/>
  <c r="S95" i="1" s="1"/>
  <c r="CU95" i="1"/>
  <c r="CV95" i="1"/>
  <c r="U95" i="1" s="1"/>
  <c r="CW95" i="1"/>
  <c r="V95" i="1" s="1"/>
  <c r="FR95" i="1"/>
  <c r="GL95" i="1"/>
  <c r="GO95" i="1"/>
  <c r="GP95" i="1"/>
  <c r="GV95" i="1"/>
  <c r="HC95" i="1" s="1"/>
  <c r="GX95" i="1" s="1"/>
  <c r="C96" i="1"/>
  <c r="D96" i="1"/>
  <c r="Q96" i="1"/>
  <c r="R96" i="1"/>
  <c r="S96" i="1"/>
  <c r="T96" i="1"/>
  <c r="U96" i="1"/>
  <c r="V96" i="1"/>
  <c r="AC96" i="1"/>
  <c r="AE96" i="1"/>
  <c r="AD96" i="1" s="1"/>
  <c r="AF96" i="1"/>
  <c r="AG96" i="1"/>
  <c r="AH96" i="1"/>
  <c r="AI96" i="1"/>
  <c r="CW96" i="1" s="1"/>
  <c r="AJ96" i="1"/>
  <c r="CX96" i="1" s="1"/>
  <c r="W96" i="1" s="1"/>
  <c r="CQ96" i="1"/>
  <c r="P96" i="1" s="1"/>
  <c r="CR96" i="1"/>
  <c r="CS96" i="1"/>
  <c r="CT96" i="1"/>
  <c r="CU96" i="1"/>
  <c r="CV96" i="1"/>
  <c r="FR96" i="1"/>
  <c r="GL96" i="1"/>
  <c r="GO96" i="1"/>
  <c r="GP96" i="1"/>
  <c r="GV96" i="1"/>
  <c r="HC96" i="1" s="1"/>
  <c r="GX96" i="1" s="1"/>
  <c r="I97" i="1"/>
  <c r="R97" i="1"/>
  <c r="S97" i="1"/>
  <c r="CY97" i="1" s="1"/>
  <c r="X97" i="1" s="1"/>
  <c r="AC97" i="1"/>
  <c r="AE97" i="1"/>
  <c r="AD97" i="1" s="1"/>
  <c r="AB97" i="1" s="1"/>
  <c r="AF97" i="1"/>
  <c r="CT97" i="1" s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CP97" i="1"/>
  <c r="O97" i="1" s="1"/>
  <c r="CQ97" i="1"/>
  <c r="P97" i="1" s="1"/>
  <c r="CR97" i="1"/>
  <c r="Q97" i="1" s="1"/>
  <c r="CS97" i="1"/>
  <c r="FR97" i="1"/>
  <c r="GL97" i="1"/>
  <c r="GO97" i="1"/>
  <c r="GP97" i="1"/>
  <c r="GV97" i="1"/>
  <c r="HC97" i="1"/>
  <c r="GX97" i="1" s="1"/>
  <c r="I98" i="1"/>
  <c r="W98" i="1"/>
  <c r="AC98" i="1"/>
  <c r="AE98" i="1"/>
  <c r="CS98" i="1" s="1"/>
  <c r="R98" i="1" s="1"/>
  <c r="AF98" i="1"/>
  <c r="CT98" i="1" s="1"/>
  <c r="S98" i="1" s="1"/>
  <c r="AG98" i="1"/>
  <c r="CU98" i="1" s="1"/>
  <c r="T98" i="1" s="1"/>
  <c r="AH98" i="1"/>
  <c r="AI98" i="1"/>
  <c r="CW98" i="1" s="1"/>
  <c r="AJ98" i="1"/>
  <c r="CV98" i="1"/>
  <c r="CX98" i="1"/>
  <c r="FR98" i="1"/>
  <c r="GL98" i="1"/>
  <c r="GO98" i="1"/>
  <c r="GP98" i="1"/>
  <c r="GV98" i="1"/>
  <c r="GX98" i="1"/>
  <c r="HC98" i="1"/>
  <c r="I99" i="1"/>
  <c r="R99" i="1"/>
  <c r="CY99" i="1" s="1"/>
  <c r="X99" i="1" s="1"/>
  <c r="V99" i="1"/>
  <c r="AC99" i="1"/>
  <c r="AB99" i="1" s="1"/>
  <c r="AD99" i="1"/>
  <c r="CR99" i="1" s="1"/>
  <c r="Q99" i="1" s="1"/>
  <c r="AE99" i="1"/>
  <c r="AF99" i="1"/>
  <c r="CT99" i="1" s="1"/>
  <c r="S99" i="1" s="1"/>
  <c r="CZ99" i="1" s="1"/>
  <c r="Y99" i="1" s="1"/>
  <c r="AG99" i="1"/>
  <c r="AH99" i="1"/>
  <c r="AI99" i="1"/>
  <c r="AJ99" i="1"/>
  <c r="CQ99" i="1"/>
  <c r="P99" i="1" s="1"/>
  <c r="CP99" i="1" s="1"/>
  <c r="O99" i="1" s="1"/>
  <c r="CS99" i="1"/>
  <c r="CU99" i="1"/>
  <c r="T99" i="1" s="1"/>
  <c r="CV99" i="1"/>
  <c r="U99" i="1" s="1"/>
  <c r="CW99" i="1"/>
  <c r="CX99" i="1"/>
  <c r="W99" i="1" s="1"/>
  <c r="FR99" i="1"/>
  <c r="GL99" i="1"/>
  <c r="GO99" i="1"/>
  <c r="GP99" i="1"/>
  <c r="GV99" i="1"/>
  <c r="HC99" i="1"/>
  <c r="GX99" i="1" s="1"/>
  <c r="I100" i="1"/>
  <c r="T100" i="1"/>
  <c r="U100" i="1"/>
  <c r="V100" i="1"/>
  <c r="W100" i="1"/>
  <c r="Y100" i="1"/>
  <c r="AC100" i="1"/>
  <c r="AE100" i="1"/>
  <c r="AD100" i="1" s="1"/>
  <c r="CR100" i="1" s="1"/>
  <c r="Q100" i="1" s="1"/>
  <c r="AF100" i="1"/>
  <c r="AG100" i="1"/>
  <c r="AH100" i="1"/>
  <c r="AI100" i="1"/>
  <c r="CW100" i="1" s="1"/>
  <c r="AJ100" i="1"/>
  <c r="CQ100" i="1"/>
  <c r="P100" i="1" s="1"/>
  <c r="CS100" i="1"/>
  <c r="R100" i="1" s="1"/>
  <c r="CT100" i="1"/>
  <c r="S100" i="1" s="1"/>
  <c r="CU100" i="1"/>
  <c r="CV100" i="1"/>
  <c r="CX100" i="1"/>
  <c r="CY100" i="1"/>
  <c r="X100" i="1" s="1"/>
  <c r="CZ100" i="1"/>
  <c r="FR100" i="1"/>
  <c r="GL100" i="1"/>
  <c r="GO100" i="1"/>
  <c r="GP100" i="1"/>
  <c r="GV100" i="1"/>
  <c r="HC100" i="1"/>
  <c r="GX100" i="1" s="1"/>
  <c r="I101" i="1"/>
  <c r="T101" i="1"/>
  <c r="U101" i="1"/>
  <c r="AC101" i="1"/>
  <c r="AE101" i="1"/>
  <c r="AD101" i="1" s="1"/>
  <c r="CR101" i="1" s="1"/>
  <c r="Q101" i="1" s="1"/>
  <c r="AF101" i="1"/>
  <c r="AG101" i="1"/>
  <c r="AH101" i="1"/>
  <c r="AI101" i="1"/>
  <c r="CW101" i="1" s="1"/>
  <c r="V101" i="1" s="1"/>
  <c r="AJ101" i="1"/>
  <c r="CX101" i="1" s="1"/>
  <c r="W101" i="1" s="1"/>
  <c r="CQ101" i="1"/>
  <c r="P101" i="1" s="1"/>
  <c r="CP101" i="1" s="1"/>
  <c r="O101" i="1" s="1"/>
  <c r="CS101" i="1"/>
  <c r="R101" i="1" s="1"/>
  <c r="CT101" i="1"/>
  <c r="S101" i="1" s="1"/>
  <c r="CU101" i="1"/>
  <c r="CV101" i="1"/>
  <c r="FR101" i="1"/>
  <c r="GL101" i="1"/>
  <c r="GO101" i="1"/>
  <c r="GP101" i="1"/>
  <c r="GV101" i="1"/>
  <c r="HC101" i="1" s="1"/>
  <c r="GX101" i="1" s="1"/>
  <c r="I102" i="1"/>
  <c r="P102" i="1"/>
  <c r="S102" i="1"/>
  <c r="AC102" i="1"/>
  <c r="AE102" i="1"/>
  <c r="AF102" i="1"/>
  <c r="CT102" i="1" s="1"/>
  <c r="AG102" i="1"/>
  <c r="CU102" i="1" s="1"/>
  <c r="AH102" i="1"/>
  <c r="CV102" i="1" s="1"/>
  <c r="AI102" i="1"/>
  <c r="CW102" i="1" s="1"/>
  <c r="AJ102" i="1"/>
  <c r="CQ102" i="1"/>
  <c r="CX102" i="1"/>
  <c r="FR102" i="1"/>
  <c r="GL102" i="1"/>
  <c r="GO102" i="1"/>
  <c r="GP102" i="1"/>
  <c r="GV102" i="1"/>
  <c r="HC102" i="1"/>
  <c r="GX102" i="1" s="1"/>
  <c r="I103" i="1"/>
  <c r="T103" i="1"/>
  <c r="AC103" i="1"/>
  <c r="AE103" i="1"/>
  <c r="AD103" i="1" s="1"/>
  <c r="CR103" i="1" s="1"/>
  <c r="Q103" i="1" s="1"/>
  <c r="AF103" i="1"/>
  <c r="CT103" i="1" s="1"/>
  <c r="AG103" i="1"/>
  <c r="CU103" i="1" s="1"/>
  <c r="AH103" i="1"/>
  <c r="CV103" i="1" s="1"/>
  <c r="AI103" i="1"/>
  <c r="AJ103" i="1"/>
  <c r="CS103" i="1"/>
  <c r="CW103" i="1"/>
  <c r="CX103" i="1"/>
  <c r="FR103" i="1"/>
  <c r="GL103" i="1"/>
  <c r="GO103" i="1"/>
  <c r="GP103" i="1"/>
  <c r="GV103" i="1"/>
  <c r="HC103" i="1"/>
  <c r="I104" i="1"/>
  <c r="R104" i="1"/>
  <c r="S104" i="1"/>
  <c r="CY104" i="1" s="1"/>
  <c r="X104" i="1" s="1"/>
  <c r="AC104" i="1"/>
  <c r="CQ104" i="1" s="1"/>
  <c r="P104" i="1" s="1"/>
  <c r="CP104" i="1" s="1"/>
  <c r="O104" i="1" s="1"/>
  <c r="AD104" i="1"/>
  <c r="AE104" i="1"/>
  <c r="AF104" i="1"/>
  <c r="AG104" i="1"/>
  <c r="AH104" i="1"/>
  <c r="AI104" i="1"/>
  <c r="AJ104" i="1"/>
  <c r="CR104" i="1"/>
  <c r="Q104" i="1" s="1"/>
  <c r="CS104" i="1"/>
  <c r="CT104" i="1"/>
  <c r="CU104" i="1"/>
  <c r="T104" i="1" s="1"/>
  <c r="CV104" i="1"/>
  <c r="U104" i="1" s="1"/>
  <c r="CW104" i="1"/>
  <c r="V104" i="1" s="1"/>
  <c r="CX104" i="1"/>
  <c r="W104" i="1" s="1"/>
  <c r="CZ104" i="1"/>
  <c r="Y104" i="1" s="1"/>
  <c r="FR104" i="1"/>
  <c r="GL104" i="1"/>
  <c r="GO104" i="1"/>
  <c r="GP104" i="1"/>
  <c r="GV104" i="1"/>
  <c r="HC104" i="1"/>
  <c r="GX104" i="1" s="1"/>
  <c r="I105" i="1"/>
  <c r="R105" i="1"/>
  <c r="S105" i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CQ105" i="1"/>
  <c r="P105" i="1" s="1"/>
  <c r="CP105" i="1" s="1"/>
  <c r="O105" i="1" s="1"/>
  <c r="CR105" i="1"/>
  <c r="Q105" i="1" s="1"/>
  <c r="CS105" i="1"/>
  <c r="CT105" i="1"/>
  <c r="FR105" i="1"/>
  <c r="GL105" i="1"/>
  <c r="GO105" i="1"/>
  <c r="GP105" i="1"/>
  <c r="GV105" i="1"/>
  <c r="GX105" i="1"/>
  <c r="HC105" i="1"/>
  <c r="I106" i="1"/>
  <c r="W106" i="1"/>
  <c r="AC106" i="1"/>
  <c r="CQ106" i="1" s="1"/>
  <c r="P106" i="1" s="1"/>
  <c r="AE106" i="1"/>
  <c r="CS106" i="1" s="1"/>
  <c r="AF106" i="1"/>
  <c r="CT106" i="1" s="1"/>
  <c r="AG106" i="1"/>
  <c r="CU106" i="1" s="1"/>
  <c r="AH106" i="1"/>
  <c r="AI106" i="1"/>
  <c r="CW106" i="1" s="1"/>
  <c r="AJ106" i="1"/>
  <c r="CX106" i="1" s="1"/>
  <c r="CV106" i="1"/>
  <c r="FR106" i="1"/>
  <c r="GL106" i="1"/>
  <c r="GO106" i="1"/>
  <c r="GP106" i="1"/>
  <c r="GV106" i="1"/>
  <c r="HC106" i="1" s="1"/>
  <c r="GX106" i="1" s="1"/>
  <c r="C107" i="1"/>
  <c r="D107" i="1"/>
  <c r="I107" i="1"/>
  <c r="CX107" i="3" s="1"/>
  <c r="K107" i="1"/>
  <c r="R107" i="1"/>
  <c r="S107" i="1"/>
  <c r="CY107" i="1" s="1"/>
  <c r="X107" i="1" s="1"/>
  <c r="AC107" i="1"/>
  <c r="CQ107" i="1" s="1"/>
  <c r="P107" i="1" s="1"/>
  <c r="CP107" i="1" s="1"/>
  <c r="O107" i="1" s="1"/>
  <c r="AD107" i="1"/>
  <c r="AE107" i="1"/>
  <c r="AF107" i="1"/>
  <c r="AG107" i="1"/>
  <c r="AH107" i="1"/>
  <c r="AI107" i="1"/>
  <c r="AJ107" i="1"/>
  <c r="CR107" i="1"/>
  <c r="Q107" i="1" s="1"/>
  <c r="CS107" i="1"/>
  <c r="CT107" i="1"/>
  <c r="CU107" i="1"/>
  <c r="T107" i="1" s="1"/>
  <c r="CV107" i="1"/>
  <c r="U107" i="1" s="1"/>
  <c r="CW107" i="1"/>
  <c r="V107" i="1" s="1"/>
  <c r="CX107" i="1"/>
  <c r="W107" i="1" s="1"/>
  <c r="CZ107" i="1"/>
  <c r="Y107" i="1" s="1"/>
  <c r="FR107" i="1"/>
  <c r="GL107" i="1"/>
  <c r="GO107" i="1"/>
  <c r="GP107" i="1"/>
  <c r="GV107" i="1"/>
  <c r="HC107" i="1"/>
  <c r="GX107" i="1" s="1"/>
  <c r="I108" i="1"/>
  <c r="R108" i="1"/>
  <c r="S108" i="1"/>
  <c r="V108" i="1"/>
  <c r="AC108" i="1"/>
  <c r="AD108" i="1"/>
  <c r="AE108" i="1"/>
  <c r="AF108" i="1"/>
  <c r="AG108" i="1"/>
  <c r="CU108" i="1" s="1"/>
  <c r="T108" i="1" s="1"/>
  <c r="AH108" i="1"/>
  <c r="CV108" i="1" s="1"/>
  <c r="U108" i="1" s="1"/>
  <c r="AI108" i="1"/>
  <c r="CW108" i="1" s="1"/>
  <c r="AJ108" i="1"/>
  <c r="CX108" i="1" s="1"/>
  <c r="W108" i="1" s="1"/>
  <c r="CQ108" i="1"/>
  <c r="P108" i="1" s="1"/>
  <c r="CP108" i="1" s="1"/>
  <c r="O108" i="1" s="1"/>
  <c r="CR108" i="1"/>
  <c r="Q108" i="1" s="1"/>
  <c r="CS108" i="1"/>
  <c r="CT108" i="1"/>
  <c r="FR108" i="1"/>
  <c r="GL108" i="1"/>
  <c r="GO108" i="1"/>
  <c r="GP108" i="1"/>
  <c r="GV108" i="1"/>
  <c r="GX108" i="1"/>
  <c r="HC108" i="1"/>
  <c r="I109" i="1"/>
  <c r="W109" i="1"/>
  <c r="AC109" i="1"/>
  <c r="CQ109" i="1" s="1"/>
  <c r="P109" i="1" s="1"/>
  <c r="AE109" i="1"/>
  <c r="CS109" i="1" s="1"/>
  <c r="AF109" i="1"/>
  <c r="CT109" i="1" s="1"/>
  <c r="AG109" i="1"/>
  <c r="CU109" i="1" s="1"/>
  <c r="AH109" i="1"/>
  <c r="CV109" i="1" s="1"/>
  <c r="U109" i="1" s="1"/>
  <c r="AI109" i="1"/>
  <c r="CW109" i="1" s="1"/>
  <c r="AJ109" i="1"/>
  <c r="CX109" i="1" s="1"/>
  <c r="FR109" i="1"/>
  <c r="GL109" i="1"/>
  <c r="GO109" i="1"/>
  <c r="GP109" i="1"/>
  <c r="GV109" i="1"/>
  <c r="HC109" i="1" s="1"/>
  <c r="GX109" i="1" s="1"/>
  <c r="AC110" i="1"/>
  <c r="AB110" i="1" s="1"/>
  <c r="AD110" i="1"/>
  <c r="CR110" i="1" s="1"/>
  <c r="AE110" i="1"/>
  <c r="CS110" i="1" s="1"/>
  <c r="AF110" i="1"/>
  <c r="AG110" i="1"/>
  <c r="AH110" i="1"/>
  <c r="AI110" i="1"/>
  <c r="AJ110" i="1"/>
  <c r="CT110" i="1"/>
  <c r="CU110" i="1"/>
  <c r="CV110" i="1"/>
  <c r="CW110" i="1"/>
  <c r="CX110" i="1"/>
  <c r="FR110" i="1"/>
  <c r="GL110" i="1"/>
  <c r="GO110" i="1"/>
  <c r="GP110" i="1"/>
  <c r="GV110" i="1"/>
  <c r="HC110" i="1"/>
  <c r="I111" i="1"/>
  <c r="P111" i="1"/>
  <c r="U111" i="1"/>
  <c r="V111" i="1"/>
  <c r="W111" i="1"/>
  <c r="AC111" i="1"/>
  <c r="AE111" i="1"/>
  <c r="AD111" i="1" s="1"/>
  <c r="AF111" i="1"/>
  <c r="AG111" i="1"/>
  <c r="AH111" i="1"/>
  <c r="AI111" i="1"/>
  <c r="AJ111" i="1"/>
  <c r="CQ111" i="1"/>
  <c r="CS111" i="1"/>
  <c r="R111" i="1" s="1"/>
  <c r="CT111" i="1"/>
  <c r="S111" i="1" s="1"/>
  <c r="CU111" i="1"/>
  <c r="T111" i="1" s="1"/>
  <c r="CV111" i="1"/>
  <c r="CW111" i="1"/>
  <c r="CX111" i="1"/>
  <c r="FR111" i="1"/>
  <c r="GL111" i="1"/>
  <c r="GO111" i="1"/>
  <c r="GP111" i="1"/>
  <c r="GV111" i="1"/>
  <c r="HC111" i="1" s="1"/>
  <c r="GX111" i="1"/>
  <c r="I112" i="1"/>
  <c r="T112" i="1"/>
  <c r="AC112" i="1"/>
  <c r="AE112" i="1"/>
  <c r="AF112" i="1"/>
  <c r="CT112" i="1" s="1"/>
  <c r="S112" i="1" s="1"/>
  <c r="AG112" i="1"/>
  <c r="CU112" i="1" s="1"/>
  <c r="AH112" i="1"/>
  <c r="CV112" i="1" s="1"/>
  <c r="U112" i="1" s="1"/>
  <c r="AI112" i="1"/>
  <c r="CW112" i="1" s="1"/>
  <c r="V112" i="1" s="1"/>
  <c r="AJ112" i="1"/>
  <c r="CX112" i="1" s="1"/>
  <c r="W112" i="1" s="1"/>
  <c r="CQ112" i="1"/>
  <c r="P112" i="1" s="1"/>
  <c r="FR112" i="1"/>
  <c r="GL112" i="1"/>
  <c r="GO112" i="1"/>
  <c r="GP112" i="1"/>
  <c r="GV112" i="1"/>
  <c r="HC112" i="1"/>
  <c r="GX112" i="1" s="1"/>
  <c r="I113" i="1"/>
  <c r="U113" i="1"/>
  <c r="AC113" i="1"/>
  <c r="CQ113" i="1" s="1"/>
  <c r="AE113" i="1"/>
  <c r="CS113" i="1" s="1"/>
  <c r="AF113" i="1"/>
  <c r="CT113" i="1" s="1"/>
  <c r="S113" i="1" s="1"/>
  <c r="AG113" i="1"/>
  <c r="CU113" i="1" s="1"/>
  <c r="T113" i="1" s="1"/>
  <c r="AH113" i="1"/>
  <c r="CV113" i="1" s="1"/>
  <c r="AI113" i="1"/>
  <c r="AJ113" i="1"/>
  <c r="CW113" i="1"/>
  <c r="CX113" i="1"/>
  <c r="FR113" i="1"/>
  <c r="GL113" i="1"/>
  <c r="GO113" i="1"/>
  <c r="GP113" i="1"/>
  <c r="GV113" i="1"/>
  <c r="HC113" i="1" s="1"/>
  <c r="I114" i="1"/>
  <c r="T114" i="1"/>
  <c r="W114" i="1"/>
  <c r="AC114" i="1"/>
  <c r="CQ114" i="1" s="1"/>
  <c r="P114" i="1" s="1"/>
  <c r="AD114" i="1"/>
  <c r="AE114" i="1"/>
  <c r="CS114" i="1" s="1"/>
  <c r="R114" i="1" s="1"/>
  <c r="AF114" i="1"/>
  <c r="AG114" i="1"/>
  <c r="AH114" i="1"/>
  <c r="CV114" i="1" s="1"/>
  <c r="U114" i="1" s="1"/>
  <c r="AI114" i="1"/>
  <c r="CW114" i="1" s="1"/>
  <c r="V114" i="1" s="1"/>
  <c r="AJ114" i="1"/>
  <c r="CX114" i="1" s="1"/>
  <c r="CT114" i="1"/>
  <c r="S114" i="1" s="1"/>
  <c r="CU114" i="1"/>
  <c r="FR114" i="1"/>
  <c r="GL114" i="1"/>
  <c r="GO114" i="1"/>
  <c r="GP114" i="1"/>
  <c r="GV114" i="1"/>
  <c r="HC114" i="1"/>
  <c r="GX114" i="1" s="1"/>
  <c r="I115" i="1"/>
  <c r="S115" i="1"/>
  <c r="W115" i="1"/>
  <c r="AC115" i="1"/>
  <c r="AD115" i="1"/>
  <c r="CR115" i="1" s="1"/>
  <c r="Q115" i="1" s="1"/>
  <c r="AE115" i="1"/>
  <c r="CS115" i="1" s="1"/>
  <c r="R115" i="1" s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CT115" i="1"/>
  <c r="FR115" i="1"/>
  <c r="GL115" i="1"/>
  <c r="GO115" i="1"/>
  <c r="GP115" i="1"/>
  <c r="GV115" i="1"/>
  <c r="HC115" i="1" s="1"/>
  <c r="GX115" i="1"/>
  <c r="C116" i="1"/>
  <c r="D116" i="1"/>
  <c r="R116" i="1"/>
  <c r="CZ116" i="1" s="1"/>
  <c r="Y116" i="1" s="1"/>
  <c r="AC116" i="1"/>
  <c r="CQ116" i="1" s="1"/>
  <c r="P116" i="1" s="1"/>
  <c r="AE116" i="1"/>
  <c r="CS116" i="1" s="1"/>
  <c r="AF116" i="1"/>
  <c r="AG116" i="1"/>
  <c r="CU116" i="1" s="1"/>
  <c r="T116" i="1" s="1"/>
  <c r="AH116" i="1"/>
  <c r="AI116" i="1"/>
  <c r="AJ116" i="1"/>
  <c r="CX116" i="1" s="1"/>
  <c r="W116" i="1" s="1"/>
  <c r="CT116" i="1"/>
  <c r="S116" i="1" s="1"/>
  <c r="CV116" i="1"/>
  <c r="U116" i="1" s="1"/>
  <c r="CW116" i="1"/>
  <c r="V116" i="1" s="1"/>
  <c r="FR116" i="1"/>
  <c r="GL116" i="1"/>
  <c r="GO116" i="1"/>
  <c r="GP116" i="1"/>
  <c r="GV116" i="1"/>
  <c r="HC116" i="1"/>
  <c r="GX116" i="1" s="1"/>
  <c r="I117" i="1"/>
  <c r="W117" i="1"/>
  <c r="AC117" i="1"/>
  <c r="CQ117" i="1" s="1"/>
  <c r="P117" i="1" s="1"/>
  <c r="AE117" i="1"/>
  <c r="CS117" i="1" s="1"/>
  <c r="R117" i="1" s="1"/>
  <c r="AF117" i="1"/>
  <c r="AG117" i="1"/>
  <c r="AH117" i="1"/>
  <c r="AI117" i="1"/>
  <c r="AJ117" i="1"/>
  <c r="CT117" i="1"/>
  <c r="S117" i="1" s="1"/>
  <c r="CU117" i="1"/>
  <c r="T117" i="1" s="1"/>
  <c r="CV117" i="1"/>
  <c r="U117" i="1" s="1"/>
  <c r="CW117" i="1"/>
  <c r="V117" i="1" s="1"/>
  <c r="CX117" i="1"/>
  <c r="FR117" i="1"/>
  <c r="GL117" i="1"/>
  <c r="GO117" i="1"/>
  <c r="GP117" i="1"/>
  <c r="GV117" i="1"/>
  <c r="GX117" i="1"/>
  <c r="HC117" i="1"/>
  <c r="I118" i="1"/>
  <c r="R118" i="1"/>
  <c r="S118" i="1"/>
  <c r="W118" i="1"/>
  <c r="AC118" i="1"/>
  <c r="AE118" i="1"/>
  <c r="AD118" i="1" s="1"/>
  <c r="AB118" i="1" s="1"/>
  <c r="AF118" i="1"/>
  <c r="AG118" i="1"/>
  <c r="AH118" i="1"/>
  <c r="AI118" i="1"/>
  <c r="AJ118" i="1"/>
  <c r="CQ118" i="1"/>
  <c r="P118" i="1" s="1"/>
  <c r="CR118" i="1"/>
  <c r="Q118" i="1" s="1"/>
  <c r="CS118" i="1"/>
  <c r="CT118" i="1"/>
  <c r="CU118" i="1"/>
  <c r="T118" i="1" s="1"/>
  <c r="CV118" i="1"/>
  <c r="U118" i="1" s="1"/>
  <c r="CW118" i="1"/>
  <c r="V118" i="1" s="1"/>
  <c r="CX118" i="1"/>
  <c r="FR118" i="1"/>
  <c r="GL118" i="1"/>
  <c r="GO118" i="1"/>
  <c r="GP118" i="1"/>
  <c r="GV118" i="1"/>
  <c r="HC118" i="1" s="1"/>
  <c r="GX118" i="1" s="1"/>
  <c r="I119" i="1"/>
  <c r="T119" i="1"/>
  <c r="U119" i="1"/>
  <c r="AC119" i="1"/>
  <c r="AE119" i="1"/>
  <c r="AD119" i="1" s="1"/>
  <c r="AF119" i="1"/>
  <c r="CT119" i="1" s="1"/>
  <c r="S119" i="1" s="1"/>
  <c r="AG119" i="1"/>
  <c r="CU119" i="1" s="1"/>
  <c r="AH119" i="1"/>
  <c r="CV119" i="1" s="1"/>
  <c r="AI119" i="1"/>
  <c r="AJ119" i="1"/>
  <c r="CQ119" i="1"/>
  <c r="P119" i="1" s="1"/>
  <c r="CW119" i="1"/>
  <c r="V119" i="1" s="1"/>
  <c r="CX119" i="1"/>
  <c r="W119" i="1" s="1"/>
  <c r="FR119" i="1"/>
  <c r="GL119" i="1"/>
  <c r="GO119" i="1"/>
  <c r="GP119" i="1"/>
  <c r="GV119" i="1"/>
  <c r="HC119" i="1" s="1"/>
  <c r="GX119" i="1" s="1"/>
  <c r="I120" i="1"/>
  <c r="P120" i="1" s="1"/>
  <c r="S120" i="1"/>
  <c r="T120" i="1"/>
  <c r="AC120" i="1"/>
  <c r="CQ120" i="1" s="1"/>
  <c r="AD120" i="1"/>
  <c r="AE120" i="1"/>
  <c r="CS120" i="1" s="1"/>
  <c r="AF120" i="1"/>
  <c r="AG120" i="1"/>
  <c r="AH120" i="1"/>
  <c r="AI120" i="1"/>
  <c r="AJ120" i="1"/>
  <c r="CX120" i="1" s="1"/>
  <c r="CR120" i="1"/>
  <c r="CT120" i="1"/>
  <c r="CU120" i="1"/>
  <c r="CV120" i="1"/>
  <c r="U120" i="1" s="1"/>
  <c r="CW120" i="1"/>
  <c r="V120" i="1" s="1"/>
  <c r="FR120" i="1"/>
  <c r="GL120" i="1"/>
  <c r="GO120" i="1"/>
  <c r="GP120" i="1"/>
  <c r="GV120" i="1"/>
  <c r="HC120" i="1" s="1"/>
  <c r="I121" i="1"/>
  <c r="T121" i="1"/>
  <c r="AC121" i="1"/>
  <c r="AB121" i="1" s="1"/>
  <c r="AD121" i="1"/>
  <c r="CR121" i="1" s="1"/>
  <c r="Q121" i="1" s="1"/>
  <c r="AE121" i="1"/>
  <c r="AF121" i="1"/>
  <c r="AG121" i="1"/>
  <c r="AH121" i="1"/>
  <c r="CV121" i="1" s="1"/>
  <c r="U121" i="1" s="1"/>
  <c r="AI121" i="1"/>
  <c r="CW121" i="1" s="1"/>
  <c r="V121" i="1" s="1"/>
  <c r="AJ121" i="1"/>
  <c r="CX121" i="1" s="1"/>
  <c r="W121" i="1" s="1"/>
  <c r="CS121" i="1"/>
  <c r="R121" i="1" s="1"/>
  <c r="CT121" i="1"/>
  <c r="S121" i="1" s="1"/>
  <c r="CU121" i="1"/>
  <c r="FR121" i="1"/>
  <c r="GL121" i="1"/>
  <c r="GO121" i="1"/>
  <c r="GP121" i="1"/>
  <c r="GV121" i="1"/>
  <c r="HC121" i="1"/>
  <c r="GX121" i="1" s="1"/>
  <c r="C122" i="1"/>
  <c r="D122" i="1"/>
  <c r="I122" i="1"/>
  <c r="CX132" i="3" s="1"/>
  <c r="K122" i="1"/>
  <c r="AC122" i="1"/>
  <c r="CQ122" i="1" s="1"/>
  <c r="AE122" i="1"/>
  <c r="AF122" i="1"/>
  <c r="CT122" i="1" s="1"/>
  <c r="AG122" i="1"/>
  <c r="CU122" i="1" s="1"/>
  <c r="AH122" i="1"/>
  <c r="CV122" i="1" s="1"/>
  <c r="U122" i="1" s="1"/>
  <c r="AI122" i="1"/>
  <c r="CW122" i="1" s="1"/>
  <c r="AJ122" i="1"/>
  <c r="CX122" i="1"/>
  <c r="FR122" i="1"/>
  <c r="GL122" i="1"/>
  <c r="GO122" i="1"/>
  <c r="GP122" i="1"/>
  <c r="GV122" i="1"/>
  <c r="HC122" i="1"/>
  <c r="C123" i="1"/>
  <c r="D123" i="1"/>
  <c r="I123" i="1"/>
  <c r="CX133" i="3" s="1"/>
  <c r="K123" i="1"/>
  <c r="AC123" i="1"/>
  <c r="AE123" i="1"/>
  <c r="CS123" i="1" s="1"/>
  <c r="R123" i="1" s="1"/>
  <c r="AF123" i="1"/>
  <c r="CT123" i="1" s="1"/>
  <c r="S123" i="1" s="1"/>
  <c r="AG123" i="1"/>
  <c r="AH123" i="1"/>
  <c r="AI123" i="1"/>
  <c r="AJ123" i="1"/>
  <c r="CU123" i="1"/>
  <c r="T123" i="1" s="1"/>
  <c r="CV123" i="1"/>
  <c r="U123" i="1" s="1"/>
  <c r="CW123" i="1"/>
  <c r="V123" i="1" s="1"/>
  <c r="CX123" i="1"/>
  <c r="W123" i="1" s="1"/>
  <c r="FR123" i="1"/>
  <c r="GL123" i="1"/>
  <c r="GO123" i="1"/>
  <c r="GP123" i="1"/>
  <c r="GV123" i="1"/>
  <c r="HC123" i="1"/>
  <c r="GX123" i="1" s="1"/>
  <c r="C124" i="1"/>
  <c r="D124" i="1"/>
  <c r="I124" i="1"/>
  <c r="K124" i="1"/>
  <c r="R124" i="1"/>
  <c r="V124" i="1"/>
  <c r="AC124" i="1"/>
  <c r="AE124" i="1"/>
  <c r="AD124" i="1" s="1"/>
  <c r="AF124" i="1"/>
  <c r="CT124" i="1" s="1"/>
  <c r="S124" i="1" s="1"/>
  <c r="AG124" i="1"/>
  <c r="CU124" i="1" s="1"/>
  <c r="T124" i="1" s="1"/>
  <c r="AH124" i="1"/>
  <c r="AI124" i="1"/>
  <c r="CW124" i="1" s="1"/>
  <c r="AJ124" i="1"/>
  <c r="CX124" i="1" s="1"/>
  <c r="W124" i="1" s="1"/>
  <c r="CQ124" i="1"/>
  <c r="P124" i="1" s="1"/>
  <c r="CR124" i="1"/>
  <c r="Q124" i="1" s="1"/>
  <c r="CS124" i="1"/>
  <c r="CV124" i="1"/>
  <c r="U124" i="1" s="1"/>
  <c r="FR124" i="1"/>
  <c r="GL124" i="1"/>
  <c r="GN124" i="1"/>
  <c r="GP124" i="1"/>
  <c r="GV124" i="1"/>
  <c r="HC124" i="1"/>
  <c r="GX124" i="1" s="1"/>
  <c r="C125" i="1"/>
  <c r="D125" i="1"/>
  <c r="I125" i="1"/>
  <c r="K125" i="1"/>
  <c r="R125" i="1"/>
  <c r="AC125" i="1"/>
  <c r="AB125" i="1" s="1"/>
  <c r="AE125" i="1"/>
  <c r="AD125" i="1" s="1"/>
  <c r="AF125" i="1"/>
  <c r="AG125" i="1"/>
  <c r="CU125" i="1" s="1"/>
  <c r="T125" i="1" s="1"/>
  <c r="AH125" i="1"/>
  <c r="CV125" i="1" s="1"/>
  <c r="AI125" i="1"/>
  <c r="CW125" i="1" s="1"/>
  <c r="AJ125" i="1"/>
  <c r="CQ125" i="1"/>
  <c r="CR125" i="1"/>
  <c r="Q125" i="1" s="1"/>
  <c r="CS125" i="1"/>
  <c r="CT125" i="1"/>
  <c r="S125" i="1" s="1"/>
  <c r="CX125" i="1"/>
  <c r="FR125" i="1"/>
  <c r="GL125" i="1"/>
  <c r="GN125" i="1"/>
  <c r="GP125" i="1"/>
  <c r="GV125" i="1"/>
  <c r="HC125" i="1"/>
  <c r="C126" i="1"/>
  <c r="D126" i="1"/>
  <c r="AC126" i="1"/>
  <c r="CQ126" i="1" s="1"/>
  <c r="P126" i="1" s="1"/>
  <c r="AE126" i="1"/>
  <c r="AF126" i="1"/>
  <c r="CT126" i="1" s="1"/>
  <c r="S126" i="1" s="1"/>
  <c r="AG126" i="1"/>
  <c r="CU126" i="1" s="1"/>
  <c r="T126" i="1" s="1"/>
  <c r="AH126" i="1"/>
  <c r="CV126" i="1" s="1"/>
  <c r="U126" i="1" s="1"/>
  <c r="AI126" i="1"/>
  <c r="CW126" i="1" s="1"/>
  <c r="V126" i="1" s="1"/>
  <c r="AJ126" i="1"/>
  <c r="CX126" i="1" s="1"/>
  <c r="W126" i="1" s="1"/>
  <c r="FR126" i="1"/>
  <c r="GL126" i="1"/>
  <c r="GN126" i="1"/>
  <c r="GP126" i="1"/>
  <c r="GV126" i="1"/>
  <c r="HC126" i="1" s="1"/>
  <c r="GX126" i="1" s="1"/>
  <c r="B128" i="1"/>
  <c r="B70" i="1" s="1"/>
  <c r="C128" i="1"/>
  <c r="C70" i="1" s="1"/>
  <c r="D128" i="1"/>
  <c r="D70" i="1" s="1"/>
  <c r="F128" i="1"/>
  <c r="F70" i="1" s="1"/>
  <c r="G128" i="1"/>
  <c r="G70" i="1" s="1"/>
  <c r="BB128" i="1"/>
  <c r="BB70" i="1" s="1"/>
  <c r="BC128" i="1"/>
  <c r="F144" i="1" s="1"/>
  <c r="BX128" i="1"/>
  <c r="BX70" i="1" s="1"/>
  <c r="CK128" i="1"/>
  <c r="CK70" i="1" s="1"/>
  <c r="CL128" i="1"/>
  <c r="CL70" i="1" s="1"/>
  <c r="CM128" i="1"/>
  <c r="F141" i="1"/>
  <c r="D158" i="1"/>
  <c r="B160" i="1"/>
  <c r="C160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I162" i="1"/>
  <c r="K162" i="1"/>
  <c r="W162" i="1"/>
  <c r="AC162" i="1"/>
  <c r="CQ162" i="1" s="1"/>
  <c r="P162" i="1" s="1"/>
  <c r="AE162" i="1"/>
  <c r="CS162" i="1" s="1"/>
  <c r="R162" i="1" s="1"/>
  <c r="AF162" i="1"/>
  <c r="AG162" i="1"/>
  <c r="CU162" i="1" s="1"/>
  <c r="T162" i="1" s="1"/>
  <c r="AH162" i="1"/>
  <c r="CV162" i="1" s="1"/>
  <c r="U162" i="1" s="1"/>
  <c r="AI162" i="1"/>
  <c r="AJ162" i="1"/>
  <c r="CT162" i="1"/>
  <c r="S162" i="1" s="1"/>
  <c r="CW162" i="1"/>
  <c r="V162" i="1" s="1"/>
  <c r="CX162" i="1"/>
  <c r="FR162" i="1"/>
  <c r="GL162" i="1"/>
  <c r="GN162" i="1"/>
  <c r="GP162" i="1"/>
  <c r="GV162" i="1"/>
  <c r="GX162" i="1"/>
  <c r="HC162" i="1"/>
  <c r="S163" i="1"/>
  <c r="V163" i="1"/>
  <c r="AC163" i="1"/>
  <c r="AD163" i="1"/>
  <c r="CR163" i="1" s="1"/>
  <c r="Q163" i="1" s="1"/>
  <c r="AE163" i="1"/>
  <c r="AF163" i="1"/>
  <c r="AG163" i="1"/>
  <c r="AH163" i="1"/>
  <c r="AI163" i="1"/>
  <c r="AJ163" i="1"/>
  <c r="CS163" i="1"/>
  <c r="R163" i="1" s="1"/>
  <c r="CY163" i="1" s="1"/>
  <c r="X163" i="1" s="1"/>
  <c r="CT163" i="1"/>
  <c r="CU163" i="1"/>
  <c r="T163" i="1" s="1"/>
  <c r="CV163" i="1"/>
  <c r="U163" i="1" s="1"/>
  <c r="CW163" i="1"/>
  <c r="CX163" i="1"/>
  <c r="W163" i="1" s="1"/>
  <c r="CZ163" i="1"/>
  <c r="Y163" i="1" s="1"/>
  <c r="FR163" i="1"/>
  <c r="GL163" i="1"/>
  <c r="GO163" i="1"/>
  <c r="GP163" i="1"/>
  <c r="GV163" i="1"/>
  <c r="HC163" i="1"/>
  <c r="GX163" i="1" s="1"/>
  <c r="AC164" i="1"/>
  <c r="AE164" i="1"/>
  <c r="AD164" i="1" s="1"/>
  <c r="CR164" i="1" s="1"/>
  <c r="Q164" i="1" s="1"/>
  <c r="AF164" i="1"/>
  <c r="AG164" i="1"/>
  <c r="AH164" i="1"/>
  <c r="AI164" i="1"/>
  <c r="AJ164" i="1"/>
  <c r="CX164" i="1" s="1"/>
  <c r="W164" i="1" s="1"/>
  <c r="CS164" i="1"/>
  <c r="R164" i="1" s="1"/>
  <c r="CT164" i="1"/>
  <c r="S164" i="1" s="1"/>
  <c r="CU164" i="1"/>
  <c r="T164" i="1" s="1"/>
  <c r="CV164" i="1"/>
  <c r="U164" i="1" s="1"/>
  <c r="CW164" i="1"/>
  <c r="V164" i="1" s="1"/>
  <c r="FR164" i="1"/>
  <c r="BY187" i="1" s="1"/>
  <c r="GL164" i="1"/>
  <c r="BZ187" i="1" s="1"/>
  <c r="GO164" i="1"/>
  <c r="GP164" i="1"/>
  <c r="GV164" i="1"/>
  <c r="HC164" i="1"/>
  <c r="GX164" i="1" s="1"/>
  <c r="S165" i="1"/>
  <c r="T165" i="1"/>
  <c r="AC165" i="1"/>
  <c r="CQ165" i="1" s="1"/>
  <c r="P165" i="1" s="1"/>
  <c r="AE165" i="1"/>
  <c r="AD165" i="1" s="1"/>
  <c r="CR165" i="1" s="1"/>
  <c r="Q165" i="1" s="1"/>
  <c r="AF165" i="1"/>
  <c r="CT165" i="1" s="1"/>
  <c r="AG165" i="1"/>
  <c r="CU165" i="1" s="1"/>
  <c r="AH165" i="1"/>
  <c r="AI165" i="1"/>
  <c r="AJ165" i="1"/>
  <c r="CX165" i="1" s="1"/>
  <c r="W165" i="1" s="1"/>
  <c r="CS165" i="1"/>
  <c r="R165" i="1" s="1"/>
  <c r="CY165" i="1" s="1"/>
  <c r="X165" i="1" s="1"/>
  <c r="CV165" i="1"/>
  <c r="U165" i="1" s="1"/>
  <c r="CW165" i="1"/>
  <c r="V165" i="1" s="1"/>
  <c r="FR165" i="1"/>
  <c r="GL165" i="1"/>
  <c r="GO165" i="1"/>
  <c r="GP165" i="1"/>
  <c r="GV165" i="1"/>
  <c r="HC165" i="1"/>
  <c r="GX165" i="1" s="1"/>
  <c r="AB166" i="1"/>
  <c r="AC166" i="1"/>
  <c r="CQ166" i="1" s="1"/>
  <c r="P166" i="1" s="1"/>
  <c r="AE166" i="1"/>
  <c r="AD166" i="1" s="1"/>
  <c r="CR166" i="1" s="1"/>
  <c r="Q166" i="1" s="1"/>
  <c r="AF166" i="1"/>
  <c r="CT166" i="1" s="1"/>
  <c r="S166" i="1" s="1"/>
  <c r="AG166" i="1"/>
  <c r="CU166" i="1" s="1"/>
  <c r="T166" i="1" s="1"/>
  <c r="AH166" i="1"/>
  <c r="AI166" i="1"/>
  <c r="AJ166" i="1"/>
  <c r="CX166" i="1" s="1"/>
  <c r="W166" i="1" s="1"/>
  <c r="CS166" i="1"/>
  <c r="R166" i="1" s="1"/>
  <c r="CV166" i="1"/>
  <c r="U166" i="1" s="1"/>
  <c r="CW166" i="1"/>
  <c r="V166" i="1" s="1"/>
  <c r="FR166" i="1"/>
  <c r="GL166" i="1"/>
  <c r="GO166" i="1"/>
  <c r="GP166" i="1"/>
  <c r="GV166" i="1"/>
  <c r="HC166" i="1" s="1"/>
  <c r="GX166" i="1" s="1"/>
  <c r="AC167" i="1"/>
  <c r="CQ167" i="1" s="1"/>
  <c r="P167" i="1" s="1"/>
  <c r="AE167" i="1"/>
  <c r="AD167" i="1" s="1"/>
  <c r="CR167" i="1" s="1"/>
  <c r="Q167" i="1" s="1"/>
  <c r="AF167" i="1"/>
  <c r="AG167" i="1"/>
  <c r="AH167" i="1"/>
  <c r="AI167" i="1"/>
  <c r="AJ167" i="1"/>
  <c r="CX167" i="1" s="1"/>
  <c r="W167" i="1" s="1"/>
  <c r="CS167" i="1"/>
  <c r="R167" i="1" s="1"/>
  <c r="CT167" i="1"/>
  <c r="S167" i="1" s="1"/>
  <c r="CU167" i="1"/>
  <c r="T167" i="1" s="1"/>
  <c r="CV167" i="1"/>
  <c r="U167" i="1" s="1"/>
  <c r="CW167" i="1"/>
  <c r="V167" i="1" s="1"/>
  <c r="CY167" i="1"/>
  <c r="X167" i="1" s="1"/>
  <c r="CZ167" i="1"/>
  <c r="Y167" i="1" s="1"/>
  <c r="FR167" i="1"/>
  <c r="GL167" i="1"/>
  <c r="GO167" i="1"/>
  <c r="GP167" i="1"/>
  <c r="GV167" i="1"/>
  <c r="HC167" i="1" s="1"/>
  <c r="GX167" i="1" s="1"/>
  <c r="W168" i="1"/>
  <c r="AC168" i="1"/>
  <c r="AE168" i="1"/>
  <c r="AD168" i="1" s="1"/>
  <c r="AB168" i="1" s="1"/>
  <c r="AF168" i="1"/>
  <c r="AG168" i="1"/>
  <c r="AH168" i="1"/>
  <c r="CV168" i="1" s="1"/>
  <c r="U168" i="1" s="1"/>
  <c r="AI168" i="1"/>
  <c r="AJ168" i="1"/>
  <c r="CQ168" i="1"/>
  <c r="P168" i="1" s="1"/>
  <c r="CR168" i="1"/>
  <c r="Q168" i="1" s="1"/>
  <c r="CS168" i="1"/>
  <c r="R168" i="1" s="1"/>
  <c r="CT168" i="1"/>
  <c r="S168" i="1" s="1"/>
  <c r="CU168" i="1"/>
  <c r="T168" i="1" s="1"/>
  <c r="CW168" i="1"/>
  <c r="V168" i="1" s="1"/>
  <c r="CX168" i="1"/>
  <c r="FR168" i="1"/>
  <c r="GL168" i="1"/>
  <c r="GO168" i="1"/>
  <c r="GP168" i="1"/>
  <c r="GV168" i="1"/>
  <c r="HC168" i="1" s="1"/>
  <c r="GX168" i="1" s="1"/>
  <c r="I169" i="1"/>
  <c r="K169" i="1"/>
  <c r="S169" i="1"/>
  <c r="T169" i="1"/>
  <c r="AC169" i="1"/>
  <c r="AB169" i="1" s="1"/>
  <c r="AE169" i="1"/>
  <c r="AD169" i="1" s="1"/>
  <c r="CR169" i="1" s="1"/>
  <c r="Q169" i="1" s="1"/>
  <c r="AF169" i="1"/>
  <c r="CT169" i="1" s="1"/>
  <c r="AG169" i="1"/>
  <c r="CU169" i="1" s="1"/>
  <c r="AH169" i="1"/>
  <c r="AI169" i="1"/>
  <c r="AJ169" i="1"/>
  <c r="CX169" i="1" s="1"/>
  <c r="W169" i="1" s="1"/>
  <c r="CQ169" i="1"/>
  <c r="P169" i="1" s="1"/>
  <c r="CV169" i="1"/>
  <c r="U169" i="1" s="1"/>
  <c r="CW169" i="1"/>
  <c r="V169" i="1" s="1"/>
  <c r="FR169" i="1"/>
  <c r="GL169" i="1"/>
  <c r="GO169" i="1"/>
  <c r="GP169" i="1"/>
  <c r="GV169" i="1"/>
  <c r="HC169" i="1"/>
  <c r="GX169" i="1" s="1"/>
  <c r="P170" i="1"/>
  <c r="U170" i="1"/>
  <c r="V170" i="1"/>
  <c r="AC170" i="1"/>
  <c r="CQ170" i="1" s="1"/>
  <c r="AE170" i="1"/>
  <c r="AD170" i="1" s="1"/>
  <c r="CR170" i="1" s="1"/>
  <c r="Q170" i="1" s="1"/>
  <c r="AF170" i="1"/>
  <c r="AG170" i="1"/>
  <c r="AH170" i="1"/>
  <c r="AI170" i="1"/>
  <c r="AJ170" i="1"/>
  <c r="CX170" i="1" s="1"/>
  <c r="W170" i="1" s="1"/>
  <c r="CT170" i="1"/>
  <c r="S170" i="1" s="1"/>
  <c r="CU170" i="1"/>
  <c r="T170" i="1" s="1"/>
  <c r="CV170" i="1"/>
  <c r="CW170" i="1"/>
  <c r="FR170" i="1"/>
  <c r="GL170" i="1"/>
  <c r="GO170" i="1"/>
  <c r="GP170" i="1"/>
  <c r="GV170" i="1"/>
  <c r="HC170" i="1" s="1"/>
  <c r="GX170" i="1" s="1"/>
  <c r="U171" i="1"/>
  <c r="V171" i="1"/>
  <c r="AC171" i="1"/>
  <c r="AB171" i="1" s="1"/>
  <c r="AE171" i="1"/>
  <c r="AD171" i="1" s="1"/>
  <c r="CR171" i="1" s="1"/>
  <c r="Q171" i="1" s="1"/>
  <c r="AF171" i="1"/>
  <c r="AG171" i="1"/>
  <c r="AH171" i="1"/>
  <c r="AI171" i="1"/>
  <c r="CW171" i="1" s="1"/>
  <c r="AJ171" i="1"/>
  <c r="CX171" i="1" s="1"/>
  <c r="W171" i="1" s="1"/>
  <c r="CQ171" i="1"/>
  <c r="P171" i="1" s="1"/>
  <c r="CT171" i="1"/>
  <c r="S171" i="1" s="1"/>
  <c r="CU171" i="1"/>
  <c r="T171" i="1" s="1"/>
  <c r="CV171" i="1"/>
  <c r="FR171" i="1"/>
  <c r="GL171" i="1"/>
  <c r="GO171" i="1"/>
  <c r="GP171" i="1"/>
  <c r="GV171" i="1"/>
  <c r="GX171" i="1"/>
  <c r="HC171" i="1"/>
  <c r="P172" i="1"/>
  <c r="R172" i="1"/>
  <c r="S172" i="1"/>
  <c r="AB172" i="1"/>
  <c r="AC172" i="1"/>
  <c r="AE172" i="1"/>
  <c r="AD172" i="1" s="1"/>
  <c r="AF172" i="1"/>
  <c r="CT172" i="1" s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CQ172" i="1"/>
  <c r="CR172" i="1"/>
  <c r="Q172" i="1" s="1"/>
  <c r="CS172" i="1"/>
  <c r="FR172" i="1"/>
  <c r="GL172" i="1"/>
  <c r="GN172" i="1"/>
  <c r="GP172" i="1"/>
  <c r="GV172" i="1"/>
  <c r="HC172" i="1"/>
  <c r="GX172" i="1" s="1"/>
  <c r="P173" i="1"/>
  <c r="AC173" i="1"/>
  <c r="AE173" i="1"/>
  <c r="CS173" i="1" s="1"/>
  <c r="R173" i="1" s="1"/>
  <c r="AF173" i="1"/>
  <c r="CT173" i="1" s="1"/>
  <c r="S173" i="1" s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W173" i="1" s="1"/>
  <c r="CQ173" i="1"/>
  <c r="FR173" i="1"/>
  <c r="GL173" i="1"/>
  <c r="GO173" i="1"/>
  <c r="GP173" i="1"/>
  <c r="GV173" i="1"/>
  <c r="HC173" i="1"/>
  <c r="GX173" i="1" s="1"/>
  <c r="AC174" i="1"/>
  <c r="AE174" i="1"/>
  <c r="CS174" i="1" s="1"/>
  <c r="R174" i="1" s="1"/>
  <c r="AF174" i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P174" i="1" s="1"/>
  <c r="CT174" i="1"/>
  <c r="S174" i="1" s="1"/>
  <c r="FR174" i="1"/>
  <c r="GL174" i="1"/>
  <c r="GO174" i="1"/>
  <c r="GP174" i="1"/>
  <c r="GV174" i="1"/>
  <c r="HC174" i="1"/>
  <c r="GX174" i="1" s="1"/>
  <c r="I175" i="1"/>
  <c r="K175" i="1"/>
  <c r="U175" i="1"/>
  <c r="AC175" i="1"/>
  <c r="CQ175" i="1" s="1"/>
  <c r="P175" i="1" s="1"/>
  <c r="AE175" i="1"/>
  <c r="CS175" i="1" s="1"/>
  <c r="R175" i="1" s="1"/>
  <c r="AF175" i="1"/>
  <c r="CT175" i="1" s="1"/>
  <c r="S175" i="1" s="1"/>
  <c r="AG175" i="1"/>
  <c r="AH175" i="1"/>
  <c r="AI175" i="1"/>
  <c r="CW175" i="1" s="1"/>
  <c r="V175" i="1" s="1"/>
  <c r="AJ175" i="1"/>
  <c r="CU175" i="1"/>
  <c r="T175" i="1" s="1"/>
  <c r="CV175" i="1"/>
  <c r="CX175" i="1"/>
  <c r="W175" i="1" s="1"/>
  <c r="FR175" i="1"/>
  <c r="GL175" i="1"/>
  <c r="GO175" i="1"/>
  <c r="GP175" i="1"/>
  <c r="GV175" i="1"/>
  <c r="HC175" i="1" s="1"/>
  <c r="GX175" i="1" s="1"/>
  <c r="AC176" i="1"/>
  <c r="AE176" i="1"/>
  <c r="AD176" i="1" s="1"/>
  <c r="AF176" i="1"/>
  <c r="AG176" i="1"/>
  <c r="CU176" i="1" s="1"/>
  <c r="T176" i="1" s="1"/>
  <c r="AH176" i="1"/>
  <c r="AI176" i="1"/>
  <c r="AJ176" i="1"/>
  <c r="CQ176" i="1"/>
  <c r="P176" i="1" s="1"/>
  <c r="CR176" i="1"/>
  <c r="Q176" i="1" s="1"/>
  <c r="CS176" i="1"/>
  <c r="R176" i="1" s="1"/>
  <c r="CV176" i="1"/>
  <c r="U176" i="1" s="1"/>
  <c r="CW176" i="1"/>
  <c r="V176" i="1" s="1"/>
  <c r="CX176" i="1"/>
  <c r="W176" i="1" s="1"/>
  <c r="FR176" i="1"/>
  <c r="GL176" i="1"/>
  <c r="GO176" i="1"/>
  <c r="GP176" i="1"/>
  <c r="GV176" i="1"/>
  <c r="HC176" i="1"/>
  <c r="GX176" i="1" s="1"/>
  <c r="I177" i="1"/>
  <c r="S177" i="1" s="1"/>
  <c r="K177" i="1"/>
  <c r="T177" i="1"/>
  <c r="AC177" i="1"/>
  <c r="AD177" i="1"/>
  <c r="CR177" i="1" s="1"/>
  <c r="Q177" i="1" s="1"/>
  <c r="AE177" i="1"/>
  <c r="AF177" i="1"/>
  <c r="CT177" i="1" s="1"/>
  <c r="AG177" i="1"/>
  <c r="CU177" i="1" s="1"/>
  <c r="AH177" i="1"/>
  <c r="AI177" i="1"/>
  <c r="AJ177" i="1"/>
  <c r="CS177" i="1"/>
  <c r="R177" i="1" s="1"/>
  <c r="CV177" i="1"/>
  <c r="U177" i="1" s="1"/>
  <c r="CW177" i="1"/>
  <c r="V177" i="1" s="1"/>
  <c r="CX177" i="1"/>
  <c r="W177" i="1" s="1"/>
  <c r="FR177" i="1"/>
  <c r="GL177" i="1"/>
  <c r="GO177" i="1"/>
  <c r="GP177" i="1"/>
  <c r="GV177" i="1"/>
  <c r="HC177" i="1"/>
  <c r="GX177" i="1" s="1"/>
  <c r="AC178" i="1"/>
  <c r="AD178" i="1"/>
  <c r="CR178" i="1" s="1"/>
  <c r="Q178" i="1" s="1"/>
  <c r="AE178" i="1"/>
  <c r="AF178" i="1"/>
  <c r="AG178" i="1"/>
  <c r="AH178" i="1"/>
  <c r="AI178" i="1"/>
  <c r="AJ178" i="1"/>
  <c r="CS178" i="1"/>
  <c r="R178" i="1" s="1"/>
  <c r="CT178" i="1"/>
  <c r="S178" i="1" s="1"/>
  <c r="CU178" i="1"/>
  <c r="T178" i="1" s="1"/>
  <c r="CV178" i="1"/>
  <c r="U178" i="1" s="1"/>
  <c r="CW178" i="1"/>
  <c r="V178" i="1" s="1"/>
  <c r="CX178" i="1"/>
  <c r="W178" i="1" s="1"/>
  <c r="FR178" i="1"/>
  <c r="GL178" i="1"/>
  <c r="GN178" i="1"/>
  <c r="GP178" i="1"/>
  <c r="GV178" i="1"/>
  <c r="HC178" i="1" s="1"/>
  <c r="GX178" i="1" s="1"/>
  <c r="AC179" i="1"/>
  <c r="AD179" i="1"/>
  <c r="CR179" i="1" s="1"/>
  <c r="Q179" i="1" s="1"/>
  <c r="AE179" i="1"/>
  <c r="AF179" i="1"/>
  <c r="AG179" i="1"/>
  <c r="AH179" i="1"/>
  <c r="AI179" i="1"/>
  <c r="AJ179" i="1"/>
  <c r="CS179" i="1"/>
  <c r="R179" i="1" s="1"/>
  <c r="CT179" i="1"/>
  <c r="S179" i="1" s="1"/>
  <c r="CU179" i="1"/>
  <c r="T179" i="1" s="1"/>
  <c r="CV179" i="1"/>
  <c r="U179" i="1" s="1"/>
  <c r="CW179" i="1"/>
  <c r="V179" i="1" s="1"/>
  <c r="CX179" i="1"/>
  <c r="W179" i="1" s="1"/>
  <c r="FR179" i="1"/>
  <c r="GL179" i="1"/>
  <c r="GO179" i="1"/>
  <c r="GP179" i="1"/>
  <c r="GV179" i="1"/>
  <c r="HC179" i="1"/>
  <c r="GX179" i="1" s="1"/>
  <c r="Y180" i="1"/>
  <c r="AC180" i="1"/>
  <c r="AE180" i="1"/>
  <c r="AD180" i="1" s="1"/>
  <c r="AB180" i="1" s="1"/>
  <c r="AF180" i="1"/>
  <c r="AG180" i="1"/>
  <c r="AH180" i="1"/>
  <c r="AI180" i="1"/>
  <c r="CW180" i="1" s="1"/>
  <c r="V180" i="1" s="1"/>
  <c r="AJ180" i="1"/>
  <c r="CQ180" i="1"/>
  <c r="P180" i="1" s="1"/>
  <c r="CR180" i="1"/>
  <c r="Q180" i="1" s="1"/>
  <c r="CS180" i="1"/>
  <c r="R180" i="1" s="1"/>
  <c r="CT180" i="1"/>
  <c r="S180" i="1" s="1"/>
  <c r="CZ180" i="1" s="1"/>
  <c r="CU180" i="1"/>
  <c r="T180" i="1" s="1"/>
  <c r="CV180" i="1"/>
  <c r="U180" i="1" s="1"/>
  <c r="CX180" i="1"/>
  <c r="W180" i="1" s="1"/>
  <c r="CY180" i="1"/>
  <c r="X180" i="1" s="1"/>
  <c r="FR180" i="1"/>
  <c r="GL180" i="1"/>
  <c r="GO180" i="1"/>
  <c r="GP180" i="1"/>
  <c r="GV180" i="1"/>
  <c r="HC180" i="1" s="1"/>
  <c r="GX180" i="1" s="1"/>
  <c r="I181" i="1"/>
  <c r="K181" i="1"/>
  <c r="T181" i="1"/>
  <c r="W181" i="1"/>
  <c r="AC181" i="1"/>
  <c r="AE181" i="1"/>
  <c r="AD181" i="1" s="1"/>
  <c r="CR181" i="1" s="1"/>
  <c r="Q181" i="1" s="1"/>
  <c r="AF181" i="1"/>
  <c r="CT181" i="1" s="1"/>
  <c r="S181" i="1" s="1"/>
  <c r="AG181" i="1"/>
  <c r="CU181" i="1" s="1"/>
  <c r="AH181" i="1"/>
  <c r="AI181" i="1"/>
  <c r="AJ181" i="1"/>
  <c r="CQ181" i="1"/>
  <c r="P181" i="1" s="1"/>
  <c r="CS181" i="1"/>
  <c r="R181" i="1" s="1"/>
  <c r="CV181" i="1"/>
  <c r="U181" i="1" s="1"/>
  <c r="CW181" i="1"/>
  <c r="V181" i="1" s="1"/>
  <c r="CX181" i="1"/>
  <c r="FR181" i="1"/>
  <c r="GL181" i="1"/>
  <c r="GO181" i="1"/>
  <c r="GP181" i="1"/>
  <c r="GV181" i="1"/>
  <c r="HC181" i="1" s="1"/>
  <c r="GX181" i="1" s="1"/>
  <c r="I182" i="1"/>
  <c r="K182" i="1"/>
  <c r="T182" i="1"/>
  <c r="U182" i="1"/>
  <c r="AC182" i="1"/>
  <c r="AB182" i="1" s="1"/>
  <c r="AD182" i="1"/>
  <c r="CR182" i="1" s="1"/>
  <c r="Q182" i="1" s="1"/>
  <c r="AE182" i="1"/>
  <c r="AF182" i="1"/>
  <c r="AG182" i="1"/>
  <c r="CU182" i="1" s="1"/>
  <c r="AH182" i="1"/>
  <c r="CV182" i="1" s="1"/>
  <c r="AI182" i="1"/>
  <c r="AJ182" i="1"/>
  <c r="CQ182" i="1"/>
  <c r="P182" i="1" s="1"/>
  <c r="CP182" i="1" s="1"/>
  <c r="O182" i="1" s="1"/>
  <c r="CS182" i="1"/>
  <c r="R182" i="1" s="1"/>
  <c r="CT182" i="1"/>
  <c r="S182" i="1" s="1"/>
  <c r="CW182" i="1"/>
  <c r="V182" i="1" s="1"/>
  <c r="CX182" i="1"/>
  <c r="W182" i="1" s="1"/>
  <c r="FR182" i="1"/>
  <c r="GL182" i="1"/>
  <c r="GN182" i="1"/>
  <c r="GP182" i="1"/>
  <c r="GV182" i="1"/>
  <c r="HC182" i="1"/>
  <c r="GX182" i="1" s="1"/>
  <c r="I183" i="1"/>
  <c r="K183" i="1"/>
  <c r="AC183" i="1"/>
  <c r="AE183" i="1"/>
  <c r="AD183" i="1" s="1"/>
  <c r="CR183" i="1" s="1"/>
  <c r="Q183" i="1" s="1"/>
  <c r="AF183" i="1"/>
  <c r="CT183" i="1" s="1"/>
  <c r="S183" i="1" s="1"/>
  <c r="AG183" i="1"/>
  <c r="CU183" i="1" s="1"/>
  <c r="T183" i="1" s="1"/>
  <c r="AH183" i="1"/>
  <c r="AI183" i="1"/>
  <c r="CW183" i="1" s="1"/>
  <c r="V183" i="1" s="1"/>
  <c r="AJ183" i="1"/>
  <c r="CX183" i="1" s="1"/>
  <c r="W183" i="1" s="1"/>
  <c r="CQ183" i="1"/>
  <c r="P183" i="1" s="1"/>
  <c r="CV183" i="1"/>
  <c r="U183" i="1" s="1"/>
  <c r="FR183" i="1"/>
  <c r="GL183" i="1"/>
  <c r="GO183" i="1"/>
  <c r="GP183" i="1"/>
  <c r="GV183" i="1"/>
  <c r="HC183" i="1" s="1"/>
  <c r="GX183" i="1" s="1"/>
  <c r="AC184" i="1"/>
  <c r="CQ184" i="1" s="1"/>
  <c r="P184" i="1" s="1"/>
  <c r="CP184" i="1" s="1"/>
  <c r="O184" i="1" s="1"/>
  <c r="AD184" i="1"/>
  <c r="CR184" i="1" s="1"/>
  <c r="Q184" i="1" s="1"/>
  <c r="AE184" i="1"/>
  <c r="CS184" i="1" s="1"/>
  <c r="R184" i="1" s="1"/>
  <c r="AF184" i="1"/>
  <c r="CT184" i="1" s="1"/>
  <c r="S184" i="1" s="1"/>
  <c r="AG184" i="1"/>
  <c r="AH184" i="1"/>
  <c r="CV184" i="1" s="1"/>
  <c r="U184" i="1" s="1"/>
  <c r="AI184" i="1"/>
  <c r="CW184" i="1" s="1"/>
  <c r="V184" i="1" s="1"/>
  <c r="AJ184" i="1"/>
  <c r="CU184" i="1"/>
  <c r="T184" i="1" s="1"/>
  <c r="CX184" i="1"/>
  <c r="W184" i="1" s="1"/>
  <c r="FR184" i="1"/>
  <c r="GL184" i="1"/>
  <c r="GO184" i="1"/>
  <c r="GP184" i="1"/>
  <c r="GV184" i="1"/>
  <c r="HC184" i="1" s="1"/>
  <c r="GX184" i="1"/>
  <c r="AC185" i="1"/>
  <c r="CQ185" i="1" s="1"/>
  <c r="P185" i="1" s="1"/>
  <c r="CP185" i="1" s="1"/>
  <c r="O185" i="1" s="1"/>
  <c r="AD185" i="1"/>
  <c r="CR185" i="1" s="1"/>
  <c r="Q185" i="1" s="1"/>
  <c r="AE185" i="1"/>
  <c r="CS185" i="1" s="1"/>
  <c r="R185" i="1" s="1"/>
  <c r="AF185" i="1"/>
  <c r="CT185" i="1" s="1"/>
  <c r="S185" i="1" s="1"/>
  <c r="AG185" i="1"/>
  <c r="CU185" i="1" s="1"/>
  <c r="T185" i="1" s="1"/>
  <c r="AH185" i="1"/>
  <c r="CV185" i="1" s="1"/>
  <c r="U185" i="1" s="1"/>
  <c r="AI185" i="1"/>
  <c r="CW185" i="1" s="1"/>
  <c r="V185" i="1" s="1"/>
  <c r="AJ185" i="1"/>
  <c r="CX185" i="1"/>
  <c r="W185" i="1" s="1"/>
  <c r="FR185" i="1"/>
  <c r="GL185" i="1"/>
  <c r="GO185" i="1"/>
  <c r="GP185" i="1"/>
  <c r="GV185" i="1"/>
  <c r="HC185" i="1" s="1"/>
  <c r="GX185" i="1" s="1"/>
  <c r="B187" i="1"/>
  <c r="C187" i="1"/>
  <c r="D187" i="1"/>
  <c r="D160" i="1" s="1"/>
  <c r="F187" i="1"/>
  <c r="F160" i="1" s="1"/>
  <c r="G187" i="1"/>
  <c r="G160" i="1" s="1"/>
  <c r="BX187" i="1"/>
  <c r="BX160" i="1" s="1"/>
  <c r="CK187" i="1"/>
  <c r="BB187" i="1" s="1"/>
  <c r="CL187" i="1"/>
  <c r="CM187" i="1"/>
  <c r="D217" i="1"/>
  <c r="E219" i="1"/>
  <c r="G219" i="1"/>
  <c r="Z219" i="1"/>
  <c r="AA219" i="1"/>
  <c r="AM219" i="1"/>
  <c r="AN219" i="1"/>
  <c r="AO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AC221" i="1"/>
  <c r="AE221" i="1"/>
  <c r="AD221" i="1" s="1"/>
  <c r="AF221" i="1"/>
  <c r="CT221" i="1" s="1"/>
  <c r="S221" i="1" s="1"/>
  <c r="AG221" i="1"/>
  <c r="CU221" i="1" s="1"/>
  <c r="T221" i="1" s="1"/>
  <c r="AG228" i="1" s="1"/>
  <c r="AH221" i="1"/>
  <c r="CV221" i="1" s="1"/>
  <c r="U221" i="1" s="1"/>
  <c r="AI221" i="1"/>
  <c r="CW221" i="1" s="1"/>
  <c r="V221" i="1" s="1"/>
  <c r="AJ221" i="1"/>
  <c r="CX221" i="1" s="1"/>
  <c r="W221" i="1" s="1"/>
  <c r="CR221" i="1"/>
  <c r="Q221" i="1" s="1"/>
  <c r="CS221" i="1"/>
  <c r="R221" i="1" s="1"/>
  <c r="FR221" i="1"/>
  <c r="GL221" i="1"/>
  <c r="GN221" i="1"/>
  <c r="GO221" i="1"/>
  <c r="CC228" i="1" s="1"/>
  <c r="GV221" i="1"/>
  <c r="HC221" i="1"/>
  <c r="GX221" i="1" s="1"/>
  <c r="C222" i="1"/>
  <c r="D222" i="1"/>
  <c r="I222" i="1"/>
  <c r="K222" i="1"/>
  <c r="AC222" i="1"/>
  <c r="AE222" i="1"/>
  <c r="AF222" i="1"/>
  <c r="CT222" i="1" s="1"/>
  <c r="S222" i="1" s="1"/>
  <c r="AG222" i="1"/>
  <c r="AH222" i="1"/>
  <c r="AI222" i="1"/>
  <c r="AJ222" i="1"/>
  <c r="CQ222" i="1"/>
  <c r="P222" i="1" s="1"/>
  <c r="CU222" i="1"/>
  <c r="T222" i="1" s="1"/>
  <c r="CV222" i="1"/>
  <c r="U222" i="1" s="1"/>
  <c r="CW222" i="1"/>
  <c r="V222" i="1" s="1"/>
  <c r="CX222" i="1"/>
  <c r="W222" i="1" s="1"/>
  <c r="FR222" i="1"/>
  <c r="GL222" i="1"/>
  <c r="GN222" i="1"/>
  <c r="GO222" i="1"/>
  <c r="GV222" i="1"/>
  <c r="HC222" i="1"/>
  <c r="GX222" i="1" s="1"/>
  <c r="C223" i="1"/>
  <c r="D223" i="1"/>
  <c r="R223" i="1"/>
  <c r="W223" i="1"/>
  <c r="AC223" i="1"/>
  <c r="AB223" i="1" s="1"/>
  <c r="AE223" i="1"/>
  <c r="AD223" i="1" s="1"/>
  <c r="CR223" i="1" s="1"/>
  <c r="Q223" i="1" s="1"/>
  <c r="AF223" i="1"/>
  <c r="CT223" i="1" s="1"/>
  <c r="S223" i="1" s="1"/>
  <c r="AG223" i="1"/>
  <c r="CU223" i="1" s="1"/>
  <c r="T223" i="1" s="1"/>
  <c r="AH223" i="1"/>
  <c r="AI223" i="1"/>
  <c r="AJ223" i="1"/>
  <c r="CX223" i="1" s="1"/>
  <c r="CQ223" i="1"/>
  <c r="P223" i="1" s="1"/>
  <c r="CP223" i="1" s="1"/>
  <c r="O223" i="1" s="1"/>
  <c r="CS223" i="1"/>
  <c r="CV223" i="1"/>
  <c r="U223" i="1" s="1"/>
  <c r="CW223" i="1"/>
  <c r="V223" i="1" s="1"/>
  <c r="FR223" i="1"/>
  <c r="GL223" i="1"/>
  <c r="GN223" i="1"/>
  <c r="CB228" i="1" s="1"/>
  <c r="GO223" i="1"/>
  <c r="GV223" i="1"/>
  <c r="HC223" i="1"/>
  <c r="GX223" i="1" s="1"/>
  <c r="C224" i="1"/>
  <c r="D224" i="1"/>
  <c r="AC224" i="1"/>
  <c r="AE224" i="1"/>
  <c r="CS224" i="1" s="1"/>
  <c r="R224" i="1" s="1"/>
  <c r="AF224" i="1"/>
  <c r="CT224" i="1" s="1"/>
  <c r="S224" i="1" s="1"/>
  <c r="AG224" i="1"/>
  <c r="CU224" i="1" s="1"/>
  <c r="T224" i="1" s="1"/>
  <c r="AH224" i="1"/>
  <c r="CV224" i="1" s="1"/>
  <c r="U224" i="1" s="1"/>
  <c r="AI224" i="1"/>
  <c r="AJ224" i="1"/>
  <c r="CQ224" i="1"/>
  <c r="P224" i="1" s="1"/>
  <c r="CW224" i="1"/>
  <c r="V224" i="1" s="1"/>
  <c r="CX224" i="1"/>
  <c r="W224" i="1" s="1"/>
  <c r="FR224" i="1"/>
  <c r="GL224" i="1"/>
  <c r="GN224" i="1"/>
  <c r="GO224" i="1"/>
  <c r="GV224" i="1"/>
  <c r="HC224" i="1"/>
  <c r="GX224" i="1" s="1"/>
  <c r="C225" i="1"/>
  <c r="D225" i="1"/>
  <c r="AC225" i="1"/>
  <c r="AB225" i="1" s="1"/>
  <c r="AD225" i="1"/>
  <c r="AE225" i="1"/>
  <c r="CS225" i="1" s="1"/>
  <c r="R225" i="1" s="1"/>
  <c r="AF225" i="1"/>
  <c r="CT225" i="1" s="1"/>
  <c r="S225" i="1" s="1"/>
  <c r="AG225" i="1"/>
  <c r="AH225" i="1"/>
  <c r="AI225" i="1"/>
  <c r="AJ225" i="1"/>
  <c r="CQ225" i="1"/>
  <c r="P225" i="1" s="1"/>
  <c r="CR225" i="1"/>
  <c r="Q225" i="1" s="1"/>
  <c r="CU225" i="1"/>
  <c r="T225" i="1" s="1"/>
  <c r="CV225" i="1"/>
  <c r="U225" i="1" s="1"/>
  <c r="CW225" i="1"/>
  <c r="V225" i="1" s="1"/>
  <c r="CX225" i="1"/>
  <c r="W225" i="1" s="1"/>
  <c r="FR225" i="1"/>
  <c r="GL225" i="1"/>
  <c r="GN225" i="1"/>
  <c r="GO225" i="1"/>
  <c r="GV225" i="1"/>
  <c r="HC225" i="1"/>
  <c r="GX225" i="1" s="1"/>
  <c r="C226" i="1"/>
  <c r="D226" i="1"/>
  <c r="I226" i="1"/>
  <c r="K226" i="1"/>
  <c r="T226" i="1"/>
  <c r="U226" i="1"/>
  <c r="V226" i="1"/>
  <c r="AC226" i="1"/>
  <c r="AE226" i="1"/>
  <c r="AD226" i="1" s="1"/>
  <c r="CR226" i="1" s="1"/>
  <c r="Q226" i="1" s="1"/>
  <c r="AF226" i="1"/>
  <c r="AG226" i="1"/>
  <c r="AH226" i="1"/>
  <c r="CV226" i="1" s="1"/>
  <c r="AI226" i="1"/>
  <c r="CW226" i="1" s="1"/>
  <c r="AJ226" i="1"/>
  <c r="CX226" i="1" s="1"/>
  <c r="W226" i="1" s="1"/>
  <c r="CQ226" i="1"/>
  <c r="P226" i="1" s="1"/>
  <c r="CS226" i="1"/>
  <c r="R226" i="1" s="1"/>
  <c r="CT226" i="1"/>
  <c r="S226" i="1" s="1"/>
  <c r="CU226" i="1"/>
  <c r="FR226" i="1"/>
  <c r="GL226" i="1"/>
  <c r="GN226" i="1"/>
  <c r="GO226" i="1"/>
  <c r="GV226" i="1"/>
  <c r="GX226" i="1"/>
  <c r="HC226" i="1"/>
  <c r="B228" i="1"/>
  <c r="B219" i="1" s="1"/>
  <c r="C228" i="1"/>
  <c r="C219" i="1" s="1"/>
  <c r="D228" i="1"/>
  <c r="D219" i="1" s="1"/>
  <c r="F228" i="1"/>
  <c r="F219" i="1" s="1"/>
  <c r="G228" i="1"/>
  <c r="AO228" i="1"/>
  <c r="F232" i="1" s="1"/>
  <c r="BD228" i="1"/>
  <c r="BD219" i="1" s="1"/>
  <c r="BX228" i="1"/>
  <c r="CK228" i="1"/>
  <c r="CL228" i="1"/>
  <c r="CM228" i="1"/>
  <c r="F253" i="1"/>
  <c r="B258" i="1"/>
  <c r="B22" i="1" s="1"/>
  <c r="C258" i="1"/>
  <c r="C22" i="1" s="1"/>
  <c r="D258" i="1"/>
  <c r="D22" i="1" s="1"/>
  <c r="F258" i="1"/>
  <c r="F22" i="1" s="1"/>
  <c r="G258" i="1"/>
  <c r="G22" i="1" s="1"/>
  <c r="B288" i="1"/>
  <c r="B18" i="1" s="1"/>
  <c r="C288" i="1"/>
  <c r="C18" i="1" s="1"/>
  <c r="D288" i="1"/>
  <c r="D18" i="1" s="1"/>
  <c r="F288" i="1"/>
  <c r="F18" i="1" s="1"/>
  <c r="G288" i="1"/>
  <c r="G18" i="1" s="1"/>
  <c r="G18" i="5" l="1"/>
  <c r="G24" i="5"/>
  <c r="G229" i="5"/>
  <c r="G338" i="5"/>
  <c r="G96" i="5"/>
  <c r="G330" i="5"/>
  <c r="J334" i="5"/>
  <c r="J338" i="5"/>
  <c r="AG219" i="1"/>
  <c r="T228" i="1"/>
  <c r="CJ228" i="1"/>
  <c r="CY221" i="1"/>
  <c r="X221" i="1" s="1"/>
  <c r="CZ221" i="1"/>
  <c r="Y221" i="1" s="1"/>
  <c r="AF228" i="1"/>
  <c r="CY225" i="1"/>
  <c r="X225" i="1" s="1"/>
  <c r="CZ225" i="1"/>
  <c r="Y225" i="1" s="1"/>
  <c r="BZ160" i="1"/>
  <c r="AQ187" i="1"/>
  <c r="CG187" i="1"/>
  <c r="AB181" i="1"/>
  <c r="CZ172" i="1"/>
  <c r="Y172" i="1" s="1"/>
  <c r="CY172" i="1"/>
  <c r="X172" i="1" s="1"/>
  <c r="CT176" i="1"/>
  <c r="S176" i="1" s="1"/>
  <c r="AB176" i="1"/>
  <c r="CB219" i="1"/>
  <c r="AS228" i="1"/>
  <c r="AI228" i="1"/>
  <c r="CP168" i="1"/>
  <c r="O168" i="1" s="1"/>
  <c r="CZ124" i="1"/>
  <c r="Y124" i="1" s="1"/>
  <c r="CY124" i="1"/>
  <c r="X124" i="1" s="1"/>
  <c r="GM105" i="1"/>
  <c r="GN105" i="1"/>
  <c r="AJ228" i="1"/>
  <c r="CS222" i="1"/>
  <c r="R222" i="1" s="1"/>
  <c r="CY222" i="1" s="1"/>
  <c r="X222" i="1" s="1"/>
  <c r="AD222" i="1"/>
  <c r="CR222" i="1" s="1"/>
  <c r="Q222" i="1" s="1"/>
  <c r="CP222" i="1" s="1"/>
  <c r="O222" i="1" s="1"/>
  <c r="AH228" i="1"/>
  <c r="CY179" i="1"/>
  <c r="X179" i="1" s="1"/>
  <c r="CY121" i="1"/>
  <c r="X121" i="1" s="1"/>
  <c r="CZ121" i="1"/>
  <c r="Y121" i="1" s="1"/>
  <c r="CY164" i="1"/>
  <c r="X164" i="1" s="1"/>
  <c r="CZ164" i="1"/>
  <c r="Y164" i="1" s="1"/>
  <c r="CZ118" i="1"/>
  <c r="Y118" i="1" s="1"/>
  <c r="CY118" i="1"/>
  <c r="X118" i="1" s="1"/>
  <c r="CY111" i="1"/>
  <c r="X111" i="1" s="1"/>
  <c r="CZ111" i="1"/>
  <c r="Y111" i="1" s="1"/>
  <c r="CI187" i="1"/>
  <c r="BY160" i="1"/>
  <c r="AP187" i="1"/>
  <c r="CP183" i="1"/>
  <c r="O183" i="1" s="1"/>
  <c r="CY178" i="1"/>
  <c r="X178" i="1" s="1"/>
  <c r="CZ178" i="1"/>
  <c r="Y178" i="1" s="1"/>
  <c r="GM185" i="1"/>
  <c r="GN185" i="1"/>
  <c r="CP180" i="1"/>
  <c r="O180" i="1" s="1"/>
  <c r="CY182" i="1"/>
  <c r="X182" i="1" s="1"/>
  <c r="CZ182" i="1"/>
  <c r="Y182" i="1" s="1"/>
  <c r="CY169" i="1"/>
  <c r="X169" i="1" s="1"/>
  <c r="CZ169" i="1"/>
  <c r="Y169" i="1" s="1"/>
  <c r="AJ187" i="1"/>
  <c r="CY226" i="1"/>
  <c r="X226" i="1" s="1"/>
  <c r="CZ226" i="1"/>
  <c r="Y226" i="1" s="1"/>
  <c r="AB221" i="1"/>
  <c r="CQ221" i="1"/>
  <c r="P221" i="1" s="1"/>
  <c r="CY125" i="1"/>
  <c r="X125" i="1" s="1"/>
  <c r="CZ125" i="1"/>
  <c r="Y125" i="1" s="1"/>
  <c r="CY123" i="1"/>
  <c r="X123" i="1" s="1"/>
  <c r="CZ123" i="1"/>
  <c r="Y123" i="1" s="1"/>
  <c r="CY117" i="1"/>
  <c r="X117" i="1" s="1"/>
  <c r="CZ117" i="1"/>
  <c r="Y117" i="1" s="1"/>
  <c r="BZ228" i="1"/>
  <c r="CM160" i="1"/>
  <c r="BD187" i="1"/>
  <c r="GM182" i="1"/>
  <c r="GO182" i="1"/>
  <c r="CY166" i="1"/>
  <c r="X166" i="1" s="1"/>
  <c r="CZ166" i="1"/>
  <c r="Y166" i="1" s="1"/>
  <c r="CP226" i="1"/>
  <c r="O226" i="1" s="1"/>
  <c r="CY224" i="1"/>
  <c r="X224" i="1" s="1"/>
  <c r="CZ224" i="1"/>
  <c r="Y224" i="1" s="1"/>
  <c r="BY228" i="1"/>
  <c r="CL160" i="1"/>
  <c r="BC187" i="1"/>
  <c r="CP172" i="1"/>
  <c r="O172" i="1" s="1"/>
  <c r="CP165" i="1"/>
  <c r="O165" i="1" s="1"/>
  <c r="BB160" i="1"/>
  <c r="BB258" i="1"/>
  <c r="F200" i="1"/>
  <c r="CY174" i="1"/>
  <c r="X174" i="1" s="1"/>
  <c r="CZ174" i="1"/>
  <c r="Y174" i="1" s="1"/>
  <c r="CD187" i="1"/>
  <c r="CP166" i="1"/>
  <c r="O166" i="1" s="1"/>
  <c r="AB165" i="1"/>
  <c r="AI187" i="1"/>
  <c r="GM97" i="1"/>
  <c r="CP225" i="1"/>
  <c r="O225" i="1" s="1"/>
  <c r="AF187" i="1"/>
  <c r="CY162" i="1"/>
  <c r="X162" i="1" s="1"/>
  <c r="CZ162" i="1"/>
  <c r="Y162" i="1" s="1"/>
  <c r="AB115" i="1"/>
  <c r="CQ115" i="1"/>
  <c r="P115" i="1" s="1"/>
  <c r="CP115" i="1" s="1"/>
  <c r="O115" i="1" s="1"/>
  <c r="CC219" i="1"/>
  <c r="AT228" i="1"/>
  <c r="CY184" i="1"/>
  <c r="X184" i="1" s="1"/>
  <c r="GM184" i="1" s="1"/>
  <c r="CZ184" i="1"/>
  <c r="Y184" i="1" s="1"/>
  <c r="CP181" i="1"/>
  <c r="O181" i="1" s="1"/>
  <c r="CQ179" i="1"/>
  <c r="P179" i="1" s="1"/>
  <c r="CP179" i="1" s="1"/>
  <c r="O179" i="1" s="1"/>
  <c r="AB179" i="1"/>
  <c r="CP167" i="1"/>
  <c r="O167" i="1" s="1"/>
  <c r="CZ165" i="1"/>
  <c r="Y165" i="1" s="1"/>
  <c r="AB164" i="1"/>
  <c r="CQ164" i="1"/>
  <c r="P164" i="1" s="1"/>
  <c r="CP164" i="1" s="1"/>
  <c r="O164" i="1" s="1"/>
  <c r="GM101" i="1"/>
  <c r="GM87" i="1"/>
  <c r="GN87" i="1"/>
  <c r="CY181" i="1"/>
  <c r="X181" i="1" s="1"/>
  <c r="CZ181" i="1"/>
  <c r="Y181" i="1" s="1"/>
  <c r="CY177" i="1"/>
  <c r="X177" i="1" s="1"/>
  <c r="CZ177" i="1"/>
  <c r="Y177" i="1" s="1"/>
  <c r="AB224" i="1"/>
  <c r="CL219" i="1"/>
  <c r="BC228" i="1"/>
  <c r="CY223" i="1"/>
  <c r="X223" i="1" s="1"/>
  <c r="GM223" i="1" s="1"/>
  <c r="CZ223" i="1"/>
  <c r="Y223" i="1" s="1"/>
  <c r="CP176" i="1"/>
  <c r="O176" i="1" s="1"/>
  <c r="CZ171" i="1"/>
  <c r="Y171" i="1" s="1"/>
  <c r="AB167" i="1"/>
  <c r="CZ168" i="1"/>
  <c r="Y168" i="1" s="1"/>
  <c r="CY168" i="1"/>
  <c r="X168" i="1" s="1"/>
  <c r="CK219" i="1"/>
  <c r="BB228" i="1"/>
  <c r="CY185" i="1"/>
  <c r="X185" i="1" s="1"/>
  <c r="CZ185" i="1"/>
  <c r="Y185" i="1" s="1"/>
  <c r="CQ178" i="1"/>
  <c r="P178" i="1" s="1"/>
  <c r="CP178" i="1" s="1"/>
  <c r="O178" i="1" s="1"/>
  <c r="AB178" i="1"/>
  <c r="CP171" i="1"/>
  <c r="O171" i="1" s="1"/>
  <c r="CY170" i="1"/>
  <c r="X170" i="1" s="1"/>
  <c r="CZ170" i="1"/>
  <c r="Y170" i="1" s="1"/>
  <c r="AH187" i="1"/>
  <c r="GX122" i="1"/>
  <c r="CQ177" i="1"/>
  <c r="P177" i="1" s="1"/>
  <c r="CP177" i="1" s="1"/>
  <c r="O177" i="1" s="1"/>
  <c r="AB177" i="1"/>
  <c r="CY175" i="1"/>
  <c r="X175" i="1" s="1"/>
  <c r="CZ175" i="1"/>
  <c r="Y175" i="1" s="1"/>
  <c r="CY173" i="1"/>
  <c r="X173" i="1" s="1"/>
  <c r="CZ173" i="1"/>
  <c r="Y173" i="1" s="1"/>
  <c r="CP169" i="1"/>
  <c r="O169" i="1" s="1"/>
  <c r="AG187" i="1"/>
  <c r="CP124" i="1"/>
  <c r="O124" i="1" s="1"/>
  <c r="AB226" i="1"/>
  <c r="CZ179" i="1"/>
  <c r="Y179" i="1" s="1"/>
  <c r="CQ163" i="1"/>
  <c r="P163" i="1" s="1"/>
  <c r="CP163" i="1" s="1"/>
  <c r="O163" i="1" s="1"/>
  <c r="AB163" i="1"/>
  <c r="CD128" i="1"/>
  <c r="CS171" i="1"/>
  <c r="R171" i="1" s="1"/>
  <c r="CY171" i="1" s="1"/>
  <c r="X171" i="1" s="1"/>
  <c r="CS169" i="1"/>
  <c r="R169" i="1" s="1"/>
  <c r="AE187" i="1" s="1"/>
  <c r="GM104" i="1"/>
  <c r="GN104" i="1"/>
  <c r="BC70" i="1"/>
  <c r="CX146" i="3"/>
  <c r="CX149" i="3"/>
  <c r="CX144" i="3"/>
  <c r="CX147" i="3"/>
  <c r="CX145" i="3"/>
  <c r="CX148" i="3"/>
  <c r="CX143" i="3"/>
  <c r="CX150" i="3"/>
  <c r="W125" i="1"/>
  <c r="CP120" i="1"/>
  <c r="O120" i="1" s="1"/>
  <c r="AB119" i="1"/>
  <c r="CR119" i="1"/>
  <c r="Q119" i="1" s="1"/>
  <c r="CP119" i="1" s="1"/>
  <c r="O119" i="1" s="1"/>
  <c r="CS102" i="1"/>
  <c r="R102" i="1" s="1"/>
  <c r="AD102" i="1"/>
  <c r="CR102" i="1" s="1"/>
  <c r="Q102" i="1" s="1"/>
  <c r="CS170" i="1"/>
  <c r="R170" i="1" s="1"/>
  <c r="CP170" i="1"/>
  <c r="O170" i="1" s="1"/>
  <c r="AD162" i="1"/>
  <c r="CY115" i="1"/>
  <c r="X115" i="1" s="1"/>
  <c r="CZ115" i="1"/>
  <c r="Y115" i="1" s="1"/>
  <c r="CR114" i="1"/>
  <c r="Q114" i="1" s="1"/>
  <c r="AB114" i="1"/>
  <c r="CY113" i="1"/>
  <c r="X113" i="1" s="1"/>
  <c r="CZ113" i="1"/>
  <c r="Y113" i="1" s="1"/>
  <c r="AD112" i="1"/>
  <c r="CS112" i="1"/>
  <c r="R112" i="1" s="1"/>
  <c r="CZ112" i="1" s="1"/>
  <c r="Y112" i="1" s="1"/>
  <c r="AB102" i="1"/>
  <c r="CY98" i="1"/>
  <c r="X98" i="1" s="1"/>
  <c r="CZ98" i="1"/>
  <c r="Y98" i="1" s="1"/>
  <c r="AD93" i="1"/>
  <c r="CR93" i="1" s="1"/>
  <c r="Q93" i="1" s="1"/>
  <c r="CS93" i="1"/>
  <c r="R93" i="1" s="1"/>
  <c r="AD175" i="1"/>
  <c r="CR175" i="1" s="1"/>
  <c r="Q175" i="1" s="1"/>
  <c r="CP175" i="1" s="1"/>
  <c r="O175" i="1" s="1"/>
  <c r="AD123" i="1"/>
  <c r="CR123" i="1" s="1"/>
  <c r="Q123" i="1" s="1"/>
  <c r="CP114" i="1"/>
  <c r="O114" i="1" s="1"/>
  <c r="CQ94" i="1"/>
  <c r="P94" i="1" s="1"/>
  <c r="CP94" i="1" s="1"/>
  <c r="O94" i="1" s="1"/>
  <c r="AB94" i="1"/>
  <c r="AD126" i="1"/>
  <c r="CS126" i="1"/>
  <c r="R126" i="1" s="1"/>
  <c r="CY126" i="1" s="1"/>
  <c r="X126" i="1" s="1"/>
  <c r="AB123" i="1"/>
  <c r="W122" i="1"/>
  <c r="CP118" i="1"/>
  <c r="O118" i="1" s="1"/>
  <c r="GM107" i="1"/>
  <c r="GN107" i="1"/>
  <c r="AB185" i="1"/>
  <c r="AB184" i="1"/>
  <c r="AB183" i="1"/>
  <c r="CK160" i="1"/>
  <c r="P125" i="1"/>
  <c r="CP125" i="1" s="1"/>
  <c r="O125" i="1" s="1"/>
  <c r="Q120" i="1"/>
  <c r="AD117" i="1"/>
  <c r="CR117" i="1" s="1"/>
  <c r="Q117" i="1" s="1"/>
  <c r="CP117" i="1" s="1"/>
  <c r="O117" i="1" s="1"/>
  <c r="CP102" i="1"/>
  <c r="O102" i="1" s="1"/>
  <c r="AD224" i="1"/>
  <c r="CR224" i="1" s="1"/>
  <c r="Q224" i="1" s="1"/>
  <c r="CP224" i="1" s="1"/>
  <c r="O224" i="1" s="1"/>
  <c r="AB124" i="1"/>
  <c r="W120" i="1"/>
  <c r="CY116" i="1"/>
  <c r="X116" i="1" s="1"/>
  <c r="S110" i="1"/>
  <c r="CX172" i="3"/>
  <c r="CX173" i="3"/>
  <c r="AO187" i="1"/>
  <c r="AD174" i="1"/>
  <c r="AD173" i="1"/>
  <c r="CM70" i="1"/>
  <c r="BD128" i="1"/>
  <c r="V125" i="1"/>
  <c r="V122" i="1"/>
  <c r="AB117" i="1"/>
  <c r="BY128" i="1"/>
  <c r="U125" i="1"/>
  <c r="CY95" i="1"/>
  <c r="X95" i="1" s="1"/>
  <c r="GM95" i="1" s="1"/>
  <c r="CZ95" i="1"/>
  <c r="Y95" i="1" s="1"/>
  <c r="CP29" i="1"/>
  <c r="O29" i="1" s="1"/>
  <c r="T122" i="1"/>
  <c r="CP109" i="1"/>
  <c r="O109" i="1" s="1"/>
  <c r="S122" i="1"/>
  <c r="AF128" i="1" s="1"/>
  <c r="CS122" i="1"/>
  <c r="R122" i="1" s="1"/>
  <c r="AD122" i="1"/>
  <c r="CR122" i="1" s="1"/>
  <c r="Q122" i="1" s="1"/>
  <c r="R120" i="1"/>
  <c r="CY120" i="1" s="1"/>
  <c r="X120" i="1" s="1"/>
  <c r="CS119" i="1"/>
  <c r="R119" i="1" s="1"/>
  <c r="CY119" i="1" s="1"/>
  <c r="X119" i="1" s="1"/>
  <c r="AB90" i="1"/>
  <c r="CS183" i="1"/>
  <c r="R183" i="1" s="1"/>
  <c r="CZ183" i="1" s="1"/>
  <c r="Y183" i="1" s="1"/>
  <c r="AB170" i="1"/>
  <c r="GX125" i="1"/>
  <c r="P122" i="1"/>
  <c r="BZ128" i="1"/>
  <c r="R110" i="1"/>
  <c r="AB100" i="1"/>
  <c r="CY76" i="1"/>
  <c r="X76" i="1" s="1"/>
  <c r="CZ76" i="1"/>
  <c r="Y76" i="1" s="1"/>
  <c r="CJ187" i="1"/>
  <c r="AD116" i="1"/>
  <c r="CY114" i="1"/>
  <c r="X114" i="1" s="1"/>
  <c r="CZ114" i="1"/>
  <c r="Y114" i="1" s="1"/>
  <c r="CQ123" i="1"/>
  <c r="P123" i="1" s="1"/>
  <c r="CP123" i="1" s="1"/>
  <c r="O123" i="1" s="1"/>
  <c r="CQ121" i="1"/>
  <c r="P121" i="1" s="1"/>
  <c r="CP121" i="1" s="1"/>
  <c r="O121" i="1" s="1"/>
  <c r="CY101" i="1"/>
  <c r="X101" i="1" s="1"/>
  <c r="GN101" i="1" s="1"/>
  <c r="CZ101" i="1"/>
  <c r="Y101" i="1" s="1"/>
  <c r="CX164" i="3"/>
  <c r="CX165" i="3"/>
  <c r="V113" i="1"/>
  <c r="CY75" i="1"/>
  <c r="X75" i="1" s="1"/>
  <c r="CZ75" i="1"/>
  <c r="Y75" i="1" s="1"/>
  <c r="W38" i="1"/>
  <c r="AJ26" i="1"/>
  <c r="CY102" i="1"/>
  <c r="X102" i="1" s="1"/>
  <c r="CZ102" i="1"/>
  <c r="Y102" i="1" s="1"/>
  <c r="CQ98" i="1"/>
  <c r="P98" i="1" s="1"/>
  <c r="CY96" i="1"/>
  <c r="X96" i="1" s="1"/>
  <c r="CZ96" i="1"/>
  <c r="Y96" i="1" s="1"/>
  <c r="CP93" i="1"/>
  <c r="O93" i="1" s="1"/>
  <c r="CY90" i="1"/>
  <c r="X90" i="1" s="1"/>
  <c r="GM90" i="1" s="1"/>
  <c r="CZ90" i="1"/>
  <c r="Y90" i="1" s="1"/>
  <c r="AB75" i="1"/>
  <c r="CR75" i="1"/>
  <c r="Q75" i="1" s="1"/>
  <c r="CP75" i="1" s="1"/>
  <c r="O75" i="1" s="1"/>
  <c r="CQ110" i="1"/>
  <c r="P110" i="1" s="1"/>
  <c r="CP110" i="1" s="1"/>
  <c r="O110" i="1" s="1"/>
  <c r="AD81" i="1"/>
  <c r="CR81" i="1" s="1"/>
  <c r="Q81" i="1" s="1"/>
  <c r="W113" i="1"/>
  <c r="GM83" i="1"/>
  <c r="GN83" i="1"/>
  <c r="AB81" i="1"/>
  <c r="AB107" i="1"/>
  <c r="AB104" i="1"/>
  <c r="W103" i="1"/>
  <c r="GN99" i="1"/>
  <c r="CY80" i="1"/>
  <c r="X80" i="1" s="1"/>
  <c r="GN80" i="1" s="1"/>
  <c r="CY79" i="1"/>
  <c r="X79" i="1" s="1"/>
  <c r="CZ79" i="1"/>
  <c r="Y79" i="1" s="1"/>
  <c r="GN79" i="1" s="1"/>
  <c r="GM34" i="1"/>
  <c r="HD34" i="1" s="1"/>
  <c r="GN34" i="1"/>
  <c r="AO128" i="1"/>
  <c r="V103" i="1"/>
  <c r="AB34" i="1"/>
  <c r="GX120" i="1"/>
  <c r="R103" i="1"/>
  <c r="CY85" i="1"/>
  <c r="X85" i="1" s="1"/>
  <c r="CP85" i="1"/>
  <c r="O85" i="1" s="1"/>
  <c r="BY38" i="1"/>
  <c r="AH38" i="1"/>
  <c r="CX141" i="3"/>
  <c r="CX136" i="3"/>
  <c r="CX134" i="3"/>
  <c r="CX140" i="3"/>
  <c r="CX135" i="3"/>
  <c r="CX139" i="3"/>
  <c r="CX142" i="3"/>
  <c r="CX137" i="3"/>
  <c r="CX138" i="3"/>
  <c r="W102" i="1"/>
  <c r="AB101" i="1"/>
  <c r="AB79" i="1"/>
  <c r="AB108" i="1"/>
  <c r="U106" i="1"/>
  <c r="AB105" i="1"/>
  <c r="CP96" i="1"/>
  <c r="O96" i="1" s="1"/>
  <c r="W93" i="1"/>
  <c r="Q110" i="1"/>
  <c r="U103" i="1"/>
  <c r="CY94" i="1"/>
  <c r="X94" i="1" s="1"/>
  <c r="CZ94" i="1"/>
  <c r="Y94" i="1" s="1"/>
  <c r="T93" i="1"/>
  <c r="CP100" i="1"/>
  <c r="O100" i="1" s="1"/>
  <c r="S93" i="1"/>
  <c r="R113" i="1"/>
  <c r="V109" i="1"/>
  <c r="V106" i="1"/>
  <c r="S103" i="1"/>
  <c r="U98" i="1"/>
  <c r="CY92" i="1"/>
  <c r="X92" i="1" s="1"/>
  <c r="GN92" i="1" s="1"/>
  <c r="BC26" i="1"/>
  <c r="F54" i="1"/>
  <c r="CY35" i="1"/>
  <c r="X35" i="1" s="1"/>
  <c r="AB120" i="1"/>
  <c r="AD113" i="1"/>
  <c r="CR113" i="1" s="1"/>
  <c r="Q113" i="1" s="1"/>
  <c r="CY108" i="1"/>
  <c r="X108" i="1" s="1"/>
  <c r="GM108" i="1" s="1"/>
  <c r="CZ108" i="1"/>
  <c r="Y108" i="1" s="1"/>
  <c r="CY105" i="1"/>
  <c r="X105" i="1" s="1"/>
  <c r="CZ105" i="1"/>
  <c r="Y105" i="1" s="1"/>
  <c r="V102" i="1"/>
  <c r="GM99" i="1"/>
  <c r="CY89" i="1"/>
  <c r="X89" i="1" s="1"/>
  <c r="CZ89" i="1"/>
  <c r="Y89" i="1" s="1"/>
  <c r="CZ88" i="1"/>
  <c r="Y88" i="1" s="1"/>
  <c r="AE38" i="1"/>
  <c r="P113" i="1"/>
  <c r="AB111" i="1"/>
  <c r="CR111" i="1"/>
  <c r="Q111" i="1" s="1"/>
  <c r="CP111" i="1" s="1"/>
  <c r="O111" i="1" s="1"/>
  <c r="T109" i="1"/>
  <c r="T106" i="1"/>
  <c r="GX103" i="1"/>
  <c r="U102" i="1"/>
  <c r="V93" i="1"/>
  <c r="CY86" i="1"/>
  <c r="X86" i="1" s="1"/>
  <c r="CZ86" i="1"/>
  <c r="Y86" i="1" s="1"/>
  <c r="CY83" i="1"/>
  <c r="X83" i="1" s="1"/>
  <c r="CY32" i="1"/>
  <c r="X32" i="1" s="1"/>
  <c r="CZ32" i="1"/>
  <c r="Y32" i="1" s="1"/>
  <c r="CP28" i="1"/>
  <c r="O28" i="1" s="1"/>
  <c r="AC38" i="1"/>
  <c r="GX113" i="1"/>
  <c r="S109" i="1"/>
  <c r="S106" i="1"/>
  <c r="CQ103" i="1"/>
  <c r="P103" i="1" s="1"/>
  <c r="CP103" i="1" s="1"/>
  <c r="O103" i="1" s="1"/>
  <c r="AB103" i="1"/>
  <c r="T102" i="1"/>
  <c r="V98" i="1"/>
  <c r="CZ97" i="1"/>
  <c r="Y97" i="1" s="1"/>
  <c r="GN97" i="1" s="1"/>
  <c r="U93" i="1"/>
  <c r="P89" i="1"/>
  <c r="CP89" i="1" s="1"/>
  <c r="O89" i="1" s="1"/>
  <c r="CY77" i="1"/>
  <c r="X77" i="1" s="1"/>
  <c r="CZ77" i="1"/>
  <c r="Y77" i="1" s="1"/>
  <c r="CY74" i="1"/>
  <c r="X74" i="1" s="1"/>
  <c r="CZ74" i="1"/>
  <c r="Y74" i="1" s="1"/>
  <c r="CQ35" i="1"/>
  <c r="P35" i="1" s="1"/>
  <c r="CP35" i="1" s="1"/>
  <c r="O35" i="1" s="1"/>
  <c r="AB35" i="1"/>
  <c r="CJ38" i="1"/>
  <c r="R109" i="1"/>
  <c r="R106" i="1"/>
  <c r="CY88" i="1"/>
  <c r="X88" i="1" s="1"/>
  <c r="CY36" i="1"/>
  <c r="X36" i="1" s="1"/>
  <c r="GM36" i="1" s="1"/>
  <c r="HD36" i="1" s="1"/>
  <c r="CZ36" i="1"/>
  <c r="Y36" i="1" s="1"/>
  <c r="CP33" i="1"/>
  <c r="O33" i="1" s="1"/>
  <c r="AB32" i="1"/>
  <c r="CR32" i="1"/>
  <c r="Q32" i="1" s="1"/>
  <c r="CP32" i="1" s="1"/>
  <c r="O32" i="1" s="1"/>
  <c r="CY31" i="1"/>
  <c r="X31" i="1" s="1"/>
  <c r="CZ31" i="1"/>
  <c r="Y31" i="1" s="1"/>
  <c r="CP77" i="1"/>
  <c r="O77" i="1" s="1"/>
  <c r="CS91" i="1"/>
  <c r="R91" i="1" s="1"/>
  <c r="AD91" i="1"/>
  <c r="AD88" i="1"/>
  <c r="AD86" i="1"/>
  <c r="CR86" i="1" s="1"/>
  <c r="Q86" i="1" s="1"/>
  <c r="AD73" i="1"/>
  <c r="CR73" i="1" s="1"/>
  <c r="Q73" i="1" s="1"/>
  <c r="CP73" i="1" s="1"/>
  <c r="O73" i="1" s="1"/>
  <c r="AB36" i="1"/>
  <c r="AD30" i="1"/>
  <c r="CX114" i="3"/>
  <c r="AD109" i="1"/>
  <c r="CR109" i="1" s="1"/>
  <c r="Q109" i="1" s="1"/>
  <c r="AD106" i="1"/>
  <c r="CR106" i="1" s="1"/>
  <c r="Q106" i="1" s="1"/>
  <c r="CP106" i="1" s="1"/>
  <c r="O106" i="1" s="1"/>
  <c r="AD98" i="1"/>
  <c r="CR98" i="1" s="1"/>
  <c r="Q98" i="1" s="1"/>
  <c r="T89" i="1"/>
  <c r="CP74" i="1"/>
  <c r="O74" i="1" s="1"/>
  <c r="CY81" i="1"/>
  <c r="X81" i="1" s="1"/>
  <c r="CZ81" i="1"/>
  <c r="Y81" i="1" s="1"/>
  <c r="CP31" i="1"/>
  <c r="O31" i="1" s="1"/>
  <c r="CX120" i="3"/>
  <c r="U94" i="1"/>
  <c r="R84" i="1"/>
  <c r="CZ84" i="1" s="1"/>
  <c r="Y84" i="1" s="1"/>
  <c r="W79" i="1"/>
  <c r="AB28" i="1"/>
  <c r="AB92" i="1"/>
  <c r="AO38" i="1"/>
  <c r="BX26" i="1"/>
  <c r="BZ38" i="1"/>
  <c r="AI38" i="1"/>
  <c r="AB93" i="1"/>
  <c r="CP81" i="1"/>
  <c r="O81" i="1" s="1"/>
  <c r="CY72" i="1"/>
  <c r="X72" i="1" s="1"/>
  <c r="CZ72" i="1"/>
  <c r="Y72" i="1" s="1"/>
  <c r="CZ30" i="1"/>
  <c r="Y30" i="1" s="1"/>
  <c r="AG38" i="1"/>
  <c r="CX115" i="3"/>
  <c r="CX110" i="3"/>
  <c r="CX118" i="3"/>
  <c r="CX113" i="3"/>
  <c r="CX108" i="3"/>
  <c r="CX116" i="3"/>
  <c r="CX111" i="3"/>
  <c r="CX109" i="3"/>
  <c r="CX117" i="3"/>
  <c r="CX112" i="3"/>
  <c r="AB96" i="1"/>
  <c r="W84" i="1"/>
  <c r="V79" i="1"/>
  <c r="AD76" i="1"/>
  <c r="CR76" i="1" s="1"/>
  <c r="Q76" i="1" s="1"/>
  <c r="CP76" i="1" s="1"/>
  <c r="O76" i="1" s="1"/>
  <c r="AB72" i="1"/>
  <c r="CR72" i="1"/>
  <c r="Q72" i="1" s="1"/>
  <c r="CP72" i="1" s="1"/>
  <c r="O72" i="1" s="1"/>
  <c r="AB33" i="1"/>
  <c r="CY29" i="1"/>
  <c r="X29" i="1" s="1"/>
  <c r="CZ29" i="1"/>
  <c r="Y29" i="1" s="1"/>
  <c r="CX119" i="3"/>
  <c r="S91" i="1"/>
  <c r="CZ78" i="1"/>
  <c r="Y78" i="1" s="1"/>
  <c r="GM78" i="1" s="1"/>
  <c r="AB74" i="1"/>
  <c r="AB29" i="1"/>
  <c r="CR29" i="1"/>
  <c r="Q29" i="1" s="1"/>
  <c r="BB26" i="1"/>
  <c r="I110" i="1"/>
  <c r="P91" i="1"/>
  <c r="AB87" i="1"/>
  <c r="P86" i="1"/>
  <c r="CP86" i="1" s="1"/>
  <c r="O86" i="1" s="1"/>
  <c r="CZ80" i="1"/>
  <c r="Y80" i="1" s="1"/>
  <c r="AB31" i="1"/>
  <c r="CY82" i="1"/>
  <c r="X82" i="1" s="1"/>
  <c r="GM82" i="1" s="1"/>
  <c r="CZ82" i="1"/>
  <c r="Y82" i="1" s="1"/>
  <c r="AU26" i="1"/>
  <c r="F57" i="1"/>
  <c r="AF38" i="1"/>
  <c r="CY28" i="1"/>
  <c r="X28" i="1" s="1"/>
  <c r="CZ28" i="1"/>
  <c r="Y28" i="1" s="1"/>
  <c r="AD84" i="1"/>
  <c r="AB77" i="1"/>
  <c r="CX37" i="3"/>
  <c r="GM75" i="1" l="1"/>
  <c r="GN75" i="1"/>
  <c r="GM72" i="1"/>
  <c r="GN72" i="1"/>
  <c r="AF70" i="1"/>
  <c r="S128" i="1"/>
  <c r="GM106" i="1"/>
  <c r="GN106" i="1"/>
  <c r="GM111" i="1"/>
  <c r="GN111" i="1"/>
  <c r="AG128" i="1"/>
  <c r="GN76" i="1"/>
  <c r="GM76" i="1"/>
  <c r="AE160" i="1"/>
  <c r="R187" i="1"/>
  <c r="GM32" i="1"/>
  <c r="GN32" i="1"/>
  <c r="GM73" i="1"/>
  <c r="GN73" i="1"/>
  <c r="GN175" i="1"/>
  <c r="GM175" i="1"/>
  <c r="AH160" i="1"/>
  <c r="U187" i="1"/>
  <c r="GM120" i="1"/>
  <c r="GM163" i="1"/>
  <c r="GN163" i="1"/>
  <c r="BC219" i="1"/>
  <c r="F244" i="1"/>
  <c r="GP223" i="1"/>
  <c r="U228" i="1"/>
  <c r="AH219" i="1"/>
  <c r="GM74" i="1"/>
  <c r="GN74" i="1"/>
  <c r="GM81" i="1"/>
  <c r="GN81" i="1"/>
  <c r="GM29" i="1"/>
  <c r="GN29" i="1"/>
  <c r="GN171" i="1"/>
  <c r="GM171" i="1"/>
  <c r="GM166" i="1"/>
  <c r="GN166" i="1"/>
  <c r="AX187" i="1"/>
  <c r="CG160" i="1"/>
  <c r="CZ122" i="1"/>
  <c r="Y122" i="1" s="1"/>
  <c r="CY122" i="1"/>
  <c r="X122" i="1" s="1"/>
  <c r="GM89" i="1"/>
  <c r="GN89" i="1"/>
  <c r="CY110" i="1"/>
  <c r="X110" i="1" s="1"/>
  <c r="GN110" i="1" s="1"/>
  <c r="CZ110" i="1"/>
  <c r="Y110" i="1" s="1"/>
  <c r="GM118" i="1"/>
  <c r="GN118" i="1"/>
  <c r="CR112" i="1"/>
  <c r="Q112" i="1" s="1"/>
  <c r="CP112" i="1" s="1"/>
  <c r="O112" i="1" s="1"/>
  <c r="AB112" i="1"/>
  <c r="AT219" i="1"/>
  <c r="F246" i="1"/>
  <c r="CD160" i="1"/>
  <c r="AU187" i="1"/>
  <c r="GM183" i="1"/>
  <c r="GN183" i="1"/>
  <c r="F197" i="1"/>
  <c r="AQ160" i="1"/>
  <c r="V38" i="1"/>
  <c r="AI26" i="1"/>
  <c r="AB76" i="1"/>
  <c r="GM124" i="1"/>
  <c r="GO124" i="1"/>
  <c r="GO178" i="1"/>
  <c r="GM178" i="1"/>
  <c r="AC187" i="1"/>
  <c r="AC228" i="1"/>
  <c r="CP221" i="1"/>
  <c r="O221" i="1" s="1"/>
  <c r="F196" i="1"/>
  <c r="AP160" i="1"/>
  <c r="AJ219" i="1"/>
  <c r="W228" i="1"/>
  <c r="CM38" i="1"/>
  <c r="GM33" i="1"/>
  <c r="GO33" i="1"/>
  <c r="CC38" i="1" s="1"/>
  <c r="AE128" i="1"/>
  <c r="AG160" i="1"/>
  <c r="T187" i="1"/>
  <c r="AB222" i="1"/>
  <c r="GN108" i="1"/>
  <c r="AD228" i="1"/>
  <c r="GN179" i="1"/>
  <c r="GM179" i="1"/>
  <c r="AI160" i="1"/>
  <c r="V187" i="1"/>
  <c r="AQ38" i="1"/>
  <c r="CG38" i="1"/>
  <c r="BZ26" i="1"/>
  <c r="GM79" i="1"/>
  <c r="AO26" i="1"/>
  <c r="F42" i="1"/>
  <c r="AO258" i="1"/>
  <c r="U38" i="1"/>
  <c r="AH26" i="1"/>
  <c r="GN82" i="1"/>
  <c r="GM169" i="1"/>
  <c r="GN169" i="1"/>
  <c r="GM115" i="1"/>
  <c r="GN115" i="1"/>
  <c r="CY183" i="1"/>
  <c r="X183" i="1" s="1"/>
  <c r="CI160" i="1"/>
  <c r="AZ187" i="1"/>
  <c r="F191" i="1"/>
  <c r="AO160" i="1"/>
  <c r="AB113" i="1"/>
  <c r="U110" i="1"/>
  <c r="AH128" i="1" s="1"/>
  <c r="V110" i="1"/>
  <c r="AI128" i="1" s="1"/>
  <c r="GM103" i="1"/>
  <c r="CY106" i="1"/>
  <c r="X106" i="1" s="1"/>
  <c r="CZ106" i="1"/>
  <c r="Y106" i="1" s="1"/>
  <c r="R38" i="1"/>
  <c r="AE26" i="1"/>
  <c r="GN36" i="1"/>
  <c r="AP38" i="1"/>
  <c r="BY26" i="1"/>
  <c r="CI38" i="1"/>
  <c r="GM93" i="1"/>
  <c r="GN93" i="1"/>
  <c r="GM224" i="1"/>
  <c r="GP224" i="1"/>
  <c r="CR126" i="1"/>
  <c r="Q126" i="1" s="1"/>
  <c r="CP126" i="1" s="1"/>
  <c r="O126" i="1" s="1"/>
  <c r="AB126" i="1"/>
  <c r="BB219" i="1"/>
  <c r="F241" i="1"/>
  <c r="CD70" i="1"/>
  <c r="AU128" i="1"/>
  <c r="GM226" i="1"/>
  <c r="GP226" i="1"/>
  <c r="GN96" i="1"/>
  <c r="GM96" i="1"/>
  <c r="CP122" i="1"/>
  <c r="O122" i="1" s="1"/>
  <c r="CR30" i="1"/>
  <c r="Q30" i="1" s="1"/>
  <c r="CP30" i="1" s="1"/>
  <c r="O30" i="1" s="1"/>
  <c r="AB38" i="1" s="1"/>
  <c r="AB30" i="1"/>
  <c r="CP113" i="1"/>
  <c r="O113" i="1" s="1"/>
  <c r="AB86" i="1"/>
  <c r="W110" i="1"/>
  <c r="CY109" i="1"/>
  <c r="X109" i="1" s="1"/>
  <c r="GM109" i="1" s="1"/>
  <c r="CZ109" i="1"/>
  <c r="Y109" i="1" s="1"/>
  <c r="CY103" i="1"/>
  <c r="X103" i="1" s="1"/>
  <c r="GN103" i="1" s="1"/>
  <c r="CZ103" i="1"/>
  <c r="Y103" i="1" s="1"/>
  <c r="GM85" i="1"/>
  <c r="GN85" i="1"/>
  <c r="BY70" i="1"/>
  <c r="CI128" i="1"/>
  <c r="AP128" i="1"/>
  <c r="AE228" i="1"/>
  <c r="GM94" i="1"/>
  <c r="GN94" i="1"/>
  <c r="BB22" i="1"/>
  <c r="BB288" i="1"/>
  <c r="F271" i="1"/>
  <c r="AJ160" i="1"/>
  <c r="W187" i="1"/>
  <c r="S228" i="1"/>
  <c r="AF219" i="1"/>
  <c r="CR84" i="1"/>
  <c r="Q84" i="1" s="1"/>
  <c r="CP84" i="1" s="1"/>
  <c r="O84" i="1" s="1"/>
  <c r="AB84" i="1"/>
  <c r="BZ70" i="1"/>
  <c r="CG128" i="1"/>
  <c r="AQ128" i="1"/>
  <c r="GM80" i="1"/>
  <c r="GX110" i="1"/>
  <c r="CJ128" i="1" s="1"/>
  <c r="CP98" i="1"/>
  <c r="O98" i="1" s="1"/>
  <c r="GN123" i="1"/>
  <c r="GM123" i="1"/>
  <c r="GM117" i="1"/>
  <c r="GN117" i="1"/>
  <c r="GM170" i="1"/>
  <c r="GN170" i="1"/>
  <c r="CZ119" i="1"/>
  <c r="Y119" i="1" s="1"/>
  <c r="GM119" i="1" s="1"/>
  <c r="GP225" i="1"/>
  <c r="GM225" i="1"/>
  <c r="GM165" i="1"/>
  <c r="GN165" i="1"/>
  <c r="AI219" i="1"/>
  <c r="V228" i="1"/>
  <c r="AK228" i="1"/>
  <c r="GM181" i="1"/>
  <c r="GN181" i="1"/>
  <c r="GM86" i="1"/>
  <c r="GN86" i="1"/>
  <c r="AJ128" i="1"/>
  <c r="AB106" i="1"/>
  <c r="GM168" i="1"/>
  <c r="GN168" i="1"/>
  <c r="CY84" i="1"/>
  <c r="X84" i="1" s="1"/>
  <c r="AK128" i="1" s="1"/>
  <c r="CZ126" i="1"/>
  <c r="Y126" i="1" s="1"/>
  <c r="GN177" i="1"/>
  <c r="GM177" i="1"/>
  <c r="GM164" i="1"/>
  <c r="GN164" i="1"/>
  <c r="GM92" i="1"/>
  <c r="GM172" i="1"/>
  <c r="GO172" i="1"/>
  <c r="BD160" i="1"/>
  <c r="F212" i="1"/>
  <c r="AS219" i="1"/>
  <c r="F245" i="1"/>
  <c r="CJ219" i="1"/>
  <c r="BA228" i="1"/>
  <c r="AC128" i="1"/>
  <c r="GM102" i="1"/>
  <c r="GN102" i="1"/>
  <c r="BA38" i="1"/>
  <c r="CJ26" i="1"/>
  <c r="GM121" i="1"/>
  <c r="GN121" i="1"/>
  <c r="GM114" i="1"/>
  <c r="GN114" i="1"/>
  <c r="CZ91" i="1"/>
  <c r="Y91" i="1" s="1"/>
  <c r="AL128" i="1" s="1"/>
  <c r="CY91" i="1"/>
  <c r="X91" i="1" s="1"/>
  <c r="CR91" i="1"/>
  <c r="Q91" i="1" s="1"/>
  <c r="CP91" i="1" s="1"/>
  <c r="O91" i="1" s="1"/>
  <c r="AB91" i="1"/>
  <c r="CY93" i="1"/>
  <c r="X93" i="1" s="1"/>
  <c r="CZ93" i="1"/>
  <c r="Y93" i="1" s="1"/>
  <c r="GM125" i="1"/>
  <c r="GO125" i="1"/>
  <c r="GN184" i="1"/>
  <c r="BC160" i="1"/>
  <c r="BC258" i="1"/>
  <c r="F203" i="1"/>
  <c r="F249" i="1"/>
  <c r="T219" i="1"/>
  <c r="AC26" i="1"/>
  <c r="P38" i="1"/>
  <c r="CE38" i="1"/>
  <c r="CF38" i="1"/>
  <c r="CH38" i="1"/>
  <c r="AB98" i="1"/>
  <c r="CR162" i="1"/>
  <c r="Q162" i="1" s="1"/>
  <c r="AB162" i="1"/>
  <c r="AF160" i="1"/>
  <c r="S187" i="1"/>
  <c r="CR88" i="1"/>
  <c r="Q88" i="1" s="1"/>
  <c r="CP88" i="1" s="1"/>
  <c r="O88" i="1" s="1"/>
  <c r="AB88" i="1"/>
  <c r="S38" i="1"/>
  <c r="AF26" i="1"/>
  <c r="AB122" i="1"/>
  <c r="GN90" i="1"/>
  <c r="GN95" i="1"/>
  <c r="BZ219" i="1"/>
  <c r="AQ228" i="1"/>
  <c r="CG228" i="1"/>
  <c r="GM180" i="1"/>
  <c r="GN180" i="1"/>
  <c r="GN78" i="1"/>
  <c r="AD128" i="1"/>
  <c r="T110" i="1"/>
  <c r="AL38" i="1"/>
  <c r="GM28" i="1"/>
  <c r="GN28" i="1"/>
  <c r="GN35" i="1"/>
  <c r="GM35" i="1"/>
  <c r="HD35" i="1" s="1"/>
  <c r="BD70" i="1"/>
  <c r="F153" i="1"/>
  <c r="GM77" i="1"/>
  <c r="GN77" i="1"/>
  <c r="CR116" i="1"/>
  <c r="Q116" i="1" s="1"/>
  <c r="CP116" i="1" s="1"/>
  <c r="O116" i="1" s="1"/>
  <c r="AB116" i="1"/>
  <c r="T38" i="1"/>
  <c r="AG26" i="1"/>
  <c r="F62" i="1"/>
  <c r="W26" i="1"/>
  <c r="BA187" i="1"/>
  <c r="CJ160" i="1"/>
  <c r="AB173" i="1"/>
  <c r="CR173" i="1"/>
  <c r="Q173" i="1" s="1"/>
  <c r="CP173" i="1" s="1"/>
  <c r="O173" i="1" s="1"/>
  <c r="AB175" i="1"/>
  <c r="CY112" i="1"/>
  <c r="X112" i="1" s="1"/>
  <c r="GN167" i="1"/>
  <c r="GM167" i="1"/>
  <c r="CI228" i="1"/>
  <c r="AP228" i="1"/>
  <c r="BY219" i="1"/>
  <c r="CZ120" i="1"/>
  <c r="Y120" i="1" s="1"/>
  <c r="GN120" i="1" s="1"/>
  <c r="CZ176" i="1"/>
  <c r="Y176" i="1" s="1"/>
  <c r="AL187" i="1" s="1"/>
  <c r="CY176" i="1"/>
  <c r="X176" i="1" s="1"/>
  <c r="GN176" i="1" s="1"/>
  <c r="CZ222" i="1"/>
  <c r="Y222" i="1" s="1"/>
  <c r="GP222" i="1" s="1"/>
  <c r="AL228" i="1"/>
  <c r="AK38" i="1"/>
  <c r="GM31" i="1"/>
  <c r="GN31" i="1"/>
  <c r="GM100" i="1"/>
  <c r="GN100" i="1"/>
  <c r="AB73" i="1"/>
  <c r="AO70" i="1"/>
  <c r="F132" i="1"/>
  <c r="AB109" i="1"/>
  <c r="CR174" i="1"/>
  <c r="Q174" i="1" s="1"/>
  <c r="CP174" i="1" s="1"/>
  <c r="O174" i="1" s="1"/>
  <c r="AB174" i="1"/>
  <c r="AL160" i="1" l="1"/>
  <c r="Y187" i="1"/>
  <c r="AB26" i="1"/>
  <c r="O38" i="1"/>
  <c r="AL70" i="1"/>
  <c r="Y128" i="1"/>
  <c r="GM91" i="1"/>
  <c r="GN91" i="1"/>
  <c r="AI70" i="1"/>
  <c r="V128" i="1"/>
  <c r="AK70" i="1"/>
  <c r="X128" i="1"/>
  <c r="CJ70" i="1"/>
  <c r="BA128" i="1"/>
  <c r="BA258" i="1" s="1"/>
  <c r="AH70" i="1"/>
  <c r="U128" i="1"/>
  <c r="AG70" i="1"/>
  <c r="T128" i="1"/>
  <c r="AD70" i="1"/>
  <c r="Q128" i="1"/>
  <c r="W219" i="1"/>
  <c r="F252" i="1"/>
  <c r="P26" i="1"/>
  <c r="F41" i="1"/>
  <c r="GM126" i="1"/>
  <c r="GO126" i="1"/>
  <c r="CC128" i="1" s="1"/>
  <c r="F48" i="1"/>
  <c r="AQ26" i="1"/>
  <c r="AQ258" i="1"/>
  <c r="AU160" i="1"/>
  <c r="F206" i="1"/>
  <c r="GM84" i="1"/>
  <c r="CA128" i="1" s="1"/>
  <c r="GN84" i="1"/>
  <c r="CB128" i="1" s="1"/>
  <c r="CB187" i="1"/>
  <c r="F210" i="1"/>
  <c r="V160" i="1"/>
  <c r="GM221" i="1"/>
  <c r="CA228" i="1" s="1"/>
  <c r="GP221" i="1"/>
  <c r="CD228" i="1" s="1"/>
  <c r="AB228" i="1"/>
  <c r="GN119" i="1"/>
  <c r="CF26" i="1"/>
  <c r="AW38" i="1"/>
  <c r="F198" i="1"/>
  <c r="AZ160" i="1"/>
  <c r="P228" i="1"/>
  <c r="CE228" i="1"/>
  <c r="CF228" i="1"/>
  <c r="AC219" i="1"/>
  <c r="CH228" i="1"/>
  <c r="F209" i="1"/>
  <c r="U160" i="1"/>
  <c r="X38" i="1"/>
  <c r="AK26" i="1"/>
  <c r="AL219" i="1"/>
  <c r="Y228" i="1"/>
  <c r="F58" i="1"/>
  <c r="BA26" i="1"/>
  <c r="AC160" i="1"/>
  <c r="P187" i="1"/>
  <c r="CE187" i="1"/>
  <c r="CF187" i="1"/>
  <c r="CH187" i="1"/>
  <c r="GM176" i="1"/>
  <c r="BB18" i="1"/>
  <c r="F301" i="1"/>
  <c r="AP219" i="1"/>
  <c r="F237" i="1"/>
  <c r="CI219" i="1"/>
  <c r="AZ228" i="1"/>
  <c r="BC22" i="1"/>
  <c r="F274" i="1"/>
  <c r="BC288" i="1"/>
  <c r="GM113" i="1"/>
  <c r="GN113" i="1"/>
  <c r="CI26" i="1"/>
  <c r="AZ38" i="1"/>
  <c r="Q228" i="1"/>
  <c r="AD219" i="1"/>
  <c r="GN112" i="1"/>
  <c r="GM112" i="1"/>
  <c r="F143" i="1"/>
  <c r="S70" i="1"/>
  <c r="AY38" i="1"/>
  <c r="CH26" i="1"/>
  <c r="AC70" i="1"/>
  <c r="CH128" i="1"/>
  <c r="P128" i="1"/>
  <c r="CE128" i="1"/>
  <c r="CF128" i="1"/>
  <c r="AK187" i="1"/>
  <c r="GN109" i="1"/>
  <c r="AX160" i="1"/>
  <c r="F194" i="1"/>
  <c r="F47" i="1"/>
  <c r="AP26" i="1"/>
  <c r="AP258" i="1"/>
  <c r="AB128" i="1"/>
  <c r="F211" i="1"/>
  <c r="W160" i="1"/>
  <c r="GM98" i="1"/>
  <c r="GN98" i="1"/>
  <c r="GM122" i="1"/>
  <c r="GN122" i="1"/>
  <c r="T160" i="1"/>
  <c r="F208" i="1"/>
  <c r="GM222" i="1"/>
  <c r="T26" i="1"/>
  <c r="F59" i="1"/>
  <c r="AJ70" i="1"/>
  <c r="W128" i="1"/>
  <c r="CE26" i="1"/>
  <c r="AV38" i="1"/>
  <c r="GM174" i="1"/>
  <c r="GN174" i="1"/>
  <c r="BA219" i="1"/>
  <c r="F248" i="1"/>
  <c r="R228" i="1"/>
  <c r="AE219" i="1"/>
  <c r="R26" i="1"/>
  <c r="F52" i="1"/>
  <c r="AE70" i="1"/>
  <c r="R128" i="1"/>
  <c r="F61" i="1"/>
  <c r="V26" i="1"/>
  <c r="CG219" i="1"/>
  <c r="AX228" i="1"/>
  <c r="S26" i="1"/>
  <c r="F53" i="1"/>
  <c r="S258" i="1"/>
  <c r="AQ70" i="1"/>
  <c r="F138" i="1"/>
  <c r="U26" i="1"/>
  <c r="F60" i="1"/>
  <c r="U258" i="1"/>
  <c r="F250" i="1"/>
  <c r="U219" i="1"/>
  <c r="CM26" i="1"/>
  <c r="BD38" i="1"/>
  <c r="CG26" i="1"/>
  <c r="AX38" i="1"/>
  <c r="AQ219" i="1"/>
  <c r="F238" i="1"/>
  <c r="GM116" i="1"/>
  <c r="GN116" i="1"/>
  <c r="AL26" i="1"/>
  <c r="Y38" i="1"/>
  <c r="AK219" i="1"/>
  <c r="X228" i="1"/>
  <c r="CG70" i="1"/>
  <c r="AX128" i="1"/>
  <c r="AP70" i="1"/>
  <c r="F137" i="1"/>
  <c r="AO22" i="1"/>
  <c r="F262" i="1"/>
  <c r="AO288" i="1"/>
  <c r="CC26" i="1"/>
  <c r="AT38" i="1"/>
  <c r="GM110" i="1"/>
  <c r="R160" i="1"/>
  <c r="F201" i="1"/>
  <c r="S219" i="1"/>
  <c r="F243" i="1"/>
  <c r="GM30" i="1"/>
  <c r="GN30" i="1"/>
  <c r="GM88" i="1"/>
  <c r="GN88" i="1"/>
  <c r="GM173" i="1"/>
  <c r="GN173" i="1"/>
  <c r="CB38" i="1"/>
  <c r="S160" i="1"/>
  <c r="F202" i="1"/>
  <c r="CA38" i="1"/>
  <c r="F207" i="1"/>
  <c r="BA160" i="1"/>
  <c r="AD187" i="1"/>
  <c r="CP162" i="1"/>
  <c r="O162" i="1" s="1"/>
  <c r="V219" i="1"/>
  <c r="F251" i="1"/>
  <c r="CI70" i="1"/>
  <c r="AZ128" i="1"/>
  <c r="AU70" i="1"/>
  <c r="F147" i="1"/>
  <c r="AD38" i="1"/>
  <c r="CA70" i="1" l="1"/>
  <c r="AR128" i="1"/>
  <c r="CB70" i="1"/>
  <c r="AS128" i="1"/>
  <c r="BA22" i="1"/>
  <c r="BA288" i="1"/>
  <c r="F278" i="1"/>
  <c r="CC70" i="1"/>
  <c r="AT128" i="1"/>
  <c r="T70" i="1"/>
  <c r="F149" i="1"/>
  <c r="CB160" i="1"/>
  <c r="AS187" i="1"/>
  <c r="P70" i="1"/>
  <c r="F131" i="1"/>
  <c r="R219" i="1"/>
  <c r="F242" i="1"/>
  <c r="AY187" i="1"/>
  <c r="CH160" i="1"/>
  <c r="V70" i="1"/>
  <c r="F151" i="1"/>
  <c r="CE70" i="1"/>
  <c r="AV128" i="1"/>
  <c r="F239" i="1"/>
  <c r="AZ219" i="1"/>
  <c r="CH219" i="1"/>
  <c r="AY228" i="1"/>
  <c r="F46" i="1"/>
  <c r="AY26" i="1"/>
  <c r="AV228" i="1"/>
  <c r="CE219" i="1"/>
  <c r="CF160" i="1"/>
  <c r="AW187" i="1"/>
  <c r="U22" i="1"/>
  <c r="F280" i="1"/>
  <c r="U288" i="1"/>
  <c r="AD26" i="1"/>
  <c r="Q38" i="1"/>
  <c r="CE160" i="1"/>
  <c r="AV187" i="1"/>
  <c r="F65" i="1"/>
  <c r="Y26" i="1"/>
  <c r="Y258" i="1"/>
  <c r="F190" i="1"/>
  <c r="P160" i="1"/>
  <c r="P258" i="1"/>
  <c r="CH70" i="1"/>
  <c r="AY128" i="1"/>
  <c r="S22" i="1"/>
  <c r="F273" i="1"/>
  <c r="S288" i="1"/>
  <c r="Q219" i="1"/>
  <c r="F240" i="1"/>
  <c r="V258" i="1"/>
  <c r="AZ26" i="1"/>
  <c r="F49" i="1"/>
  <c r="AZ258" i="1"/>
  <c r="Y70" i="1"/>
  <c r="F155" i="1"/>
  <c r="U70" i="1"/>
  <c r="F150" i="1"/>
  <c r="AB70" i="1"/>
  <c r="O128" i="1"/>
  <c r="AP22" i="1"/>
  <c r="F267" i="1"/>
  <c r="G16" i="2" s="1"/>
  <c r="G18" i="2" s="1"/>
  <c r="AP288" i="1"/>
  <c r="T258" i="1"/>
  <c r="X219" i="1"/>
  <c r="F254" i="1"/>
  <c r="F43" i="1"/>
  <c r="AV26" i="1"/>
  <c r="AZ70" i="1"/>
  <c r="F139" i="1"/>
  <c r="AX219" i="1"/>
  <c r="F235" i="1"/>
  <c r="O228" i="1"/>
  <c r="AB219" i="1"/>
  <c r="O26" i="1"/>
  <c r="F40" i="1"/>
  <c r="AR38" i="1"/>
  <c r="CA26" i="1"/>
  <c r="F64" i="1"/>
  <c r="X26" i="1"/>
  <c r="X258" i="1"/>
  <c r="CB26" i="1"/>
  <c r="AS38" i="1"/>
  <c r="BA70" i="1"/>
  <c r="F148" i="1"/>
  <c r="X70" i="1"/>
  <c r="F154" i="1"/>
  <c r="W70" i="1"/>
  <c r="F152" i="1"/>
  <c r="W258" i="1"/>
  <c r="CD219" i="1"/>
  <c r="AU228" i="1"/>
  <c r="AX70" i="1"/>
  <c r="F135" i="1"/>
  <c r="CF219" i="1"/>
  <c r="AW228" i="1"/>
  <c r="F231" i="1"/>
  <c r="P219" i="1"/>
  <c r="F44" i="1"/>
  <c r="AW26" i="1"/>
  <c r="GM162" i="1"/>
  <c r="CA187" i="1" s="1"/>
  <c r="AB187" i="1"/>
  <c r="GO162" i="1"/>
  <c r="CC187" i="1" s="1"/>
  <c r="F45" i="1"/>
  <c r="AX26" i="1"/>
  <c r="AX258" i="1"/>
  <c r="AD160" i="1"/>
  <c r="Q187" i="1"/>
  <c r="AT26" i="1"/>
  <c r="F56" i="1"/>
  <c r="R70" i="1"/>
  <c r="F142" i="1"/>
  <c r="F63" i="1"/>
  <c r="BD26" i="1"/>
  <c r="BD258" i="1"/>
  <c r="BC18" i="1"/>
  <c r="F304" i="1"/>
  <c r="Y219" i="1"/>
  <c r="F255" i="1"/>
  <c r="CA219" i="1"/>
  <c r="AR228" i="1"/>
  <c r="Q70" i="1"/>
  <c r="F140" i="1"/>
  <c r="F214" i="1"/>
  <c r="Y160" i="1"/>
  <c r="AQ22" i="1"/>
  <c r="AQ288" i="1"/>
  <c r="F268" i="1"/>
  <c r="AK160" i="1"/>
  <c r="X187" i="1"/>
  <c r="AO18" i="1"/>
  <c r="F292" i="1"/>
  <c r="R258" i="1"/>
  <c r="CF70" i="1"/>
  <c r="AW128" i="1"/>
  <c r="R22" i="1" l="1"/>
  <c r="F272" i="1"/>
  <c r="R288" i="1"/>
  <c r="AW160" i="1"/>
  <c r="F193" i="1"/>
  <c r="AP18" i="1"/>
  <c r="F297" i="1"/>
  <c r="T22" i="1"/>
  <c r="F279" i="1"/>
  <c r="T288" i="1"/>
  <c r="F233" i="1"/>
  <c r="AV219" i="1"/>
  <c r="P22" i="1"/>
  <c r="P288" i="1"/>
  <c r="F261" i="1"/>
  <c r="BD22" i="1"/>
  <c r="BD288" i="1"/>
  <c r="F283" i="1"/>
  <c r="X22" i="1"/>
  <c r="X288" i="1"/>
  <c r="F284" i="1"/>
  <c r="X160" i="1"/>
  <c r="F213" i="1"/>
  <c r="AQ18" i="1"/>
  <c r="F298" i="1"/>
  <c r="F199" i="1"/>
  <c r="Q160" i="1"/>
  <c r="F230" i="1"/>
  <c r="O219" i="1"/>
  <c r="BA18" i="1"/>
  <c r="F308" i="1"/>
  <c r="AY70" i="1"/>
  <c r="F136" i="1"/>
  <c r="AT70" i="1"/>
  <c r="F146" i="1"/>
  <c r="W22" i="1"/>
  <c r="F282" i="1"/>
  <c r="W288" i="1"/>
  <c r="AX22" i="1"/>
  <c r="AX288" i="1"/>
  <c r="F265" i="1"/>
  <c r="AV70" i="1"/>
  <c r="F133" i="1"/>
  <c r="CA160" i="1"/>
  <c r="AR187" i="1"/>
  <c r="AW70" i="1"/>
  <c r="F134" i="1"/>
  <c r="AR26" i="1"/>
  <c r="F66" i="1"/>
  <c r="AR258" i="1"/>
  <c r="Y22" i="1"/>
  <c r="Y288" i="1"/>
  <c r="F285" i="1"/>
  <c r="AZ22" i="1"/>
  <c r="AZ288" i="1"/>
  <c r="F269" i="1"/>
  <c r="AS70" i="1"/>
  <c r="F145" i="1"/>
  <c r="AW258" i="1"/>
  <c r="J16" i="2"/>
  <c r="J18" i="2" s="1"/>
  <c r="AY258" i="1"/>
  <c r="O70" i="1"/>
  <c r="F130" i="1"/>
  <c r="F247" i="1"/>
  <c r="AU219" i="1"/>
  <c r="AU258" i="1"/>
  <c r="F50" i="1"/>
  <c r="Q26" i="1"/>
  <c r="Q258" i="1"/>
  <c r="AS26" i="1"/>
  <c r="F55" i="1"/>
  <c r="AS258" i="1"/>
  <c r="F236" i="1"/>
  <c r="AY219" i="1"/>
  <c r="AV160" i="1"/>
  <c r="F192" i="1"/>
  <c r="CC160" i="1"/>
  <c r="AT187" i="1"/>
  <c r="AR70" i="1"/>
  <c r="F156" i="1"/>
  <c r="AY160" i="1"/>
  <c r="F195" i="1"/>
  <c r="S18" i="1"/>
  <c r="F303" i="1"/>
  <c r="AS160" i="1"/>
  <c r="F204" i="1"/>
  <c r="AW219" i="1"/>
  <c r="F234" i="1"/>
  <c r="AR219" i="1"/>
  <c r="F256" i="1"/>
  <c r="AB160" i="1"/>
  <c r="O187" i="1"/>
  <c r="AV258" i="1"/>
  <c r="V22" i="1"/>
  <c r="F281" i="1"/>
  <c r="V288" i="1"/>
  <c r="U18" i="1"/>
  <c r="F310" i="1"/>
  <c r="P18" i="1" l="1"/>
  <c r="F291" i="1"/>
  <c r="Y18" i="1"/>
  <c r="F315" i="1"/>
  <c r="AU22" i="1"/>
  <c r="AU288" i="1"/>
  <c r="F277" i="1"/>
  <c r="H16" i="2" s="1"/>
  <c r="H18" i="2" s="1"/>
  <c r="T18" i="1"/>
  <c r="F309" i="1"/>
  <c r="AR22" i="1"/>
  <c r="AR288" i="1"/>
  <c r="F286" i="1"/>
  <c r="F215" i="1"/>
  <c r="AR160" i="1"/>
  <c r="Q22" i="1"/>
  <c r="Q288" i="1"/>
  <c r="F270" i="1"/>
  <c r="BD18" i="1"/>
  <c r="F313" i="1"/>
  <c r="AT160" i="1"/>
  <c r="F205" i="1"/>
  <c r="AT258" i="1"/>
  <c r="AV22" i="1"/>
  <c r="AV288" i="1"/>
  <c r="F263" i="1"/>
  <c r="X18" i="1"/>
  <c r="F314" i="1"/>
  <c r="AS22" i="1"/>
  <c r="F275" i="1"/>
  <c r="E16" i="2" s="1"/>
  <c r="AS288" i="1"/>
  <c r="AY22" i="1"/>
  <c r="AY288" i="1"/>
  <c r="F266" i="1"/>
  <c r="V18" i="1"/>
  <c r="F311" i="1"/>
  <c r="AW22" i="1"/>
  <c r="AW288" i="1"/>
  <c r="F264" i="1"/>
  <c r="AX18" i="1"/>
  <c r="F295" i="1"/>
  <c r="R18" i="1"/>
  <c r="F302" i="1"/>
  <c r="F189" i="1"/>
  <c r="O160" i="1"/>
  <c r="O258" i="1"/>
  <c r="W18" i="1"/>
  <c r="F312" i="1"/>
  <c r="AZ18" i="1"/>
  <c r="F299" i="1"/>
  <c r="O22" i="1" l="1"/>
  <c r="O288" i="1"/>
  <c r="F260" i="1"/>
  <c r="AY18" i="1"/>
  <c r="F296" i="1"/>
  <c r="AR18" i="1"/>
  <c r="F316" i="1"/>
  <c r="Q18" i="1"/>
  <c r="F300" i="1"/>
  <c r="I16" i="2"/>
  <c r="I18" i="2" s="1"/>
  <c r="E18" i="2"/>
  <c r="AS18" i="1"/>
  <c r="F305" i="1"/>
  <c r="AU18" i="1"/>
  <c r="F307" i="1"/>
  <c r="F320" i="1" s="1"/>
  <c r="AV18" i="1"/>
  <c r="F293" i="1"/>
  <c r="AT22" i="1"/>
  <c r="AT288" i="1"/>
  <c r="F276" i="1"/>
  <c r="F16" i="2" s="1"/>
  <c r="F18" i="2" s="1"/>
  <c r="AW18" i="1"/>
  <c r="F294" i="1"/>
  <c r="AT18" i="1" l="1"/>
  <c r="F306" i="1"/>
  <c r="F318" i="1" s="1"/>
  <c r="F317" i="1" s="1"/>
  <c r="O18" i="1"/>
  <c r="F290" i="1"/>
</calcChain>
</file>

<file path=xl/sharedStrings.xml><?xml version="1.0" encoding="utf-8"?>
<sst xmlns="http://schemas.openxmlformats.org/spreadsheetml/2006/main" count="7711" uniqueCount="637">
  <si>
    <t>Smeta.RU (Terminal)  (495) 974-1589</t>
  </si>
  <si>
    <t>_PS_</t>
  </si>
  <si>
    <t>Smeta.RU (Terminal)</t>
  </si>
  <si>
    <t/>
  </si>
  <si>
    <t>Реконструкция ВЛ-0,4 кВ с подвеской провода СИП-2 3х120+1х95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</si>
  <si>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</si>
  <si>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</si>
  <si>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</si>
  <si>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</si>
  <si>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</si>
  <si>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</si>
  <si>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</si>
  <si>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</si>
  <si>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</si>
  <si>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</si>
  <si>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</si>
  <si>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</si>
  <si>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</si>
  <si>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</si>
  <si>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</si>
  <si>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</si>
  <si>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</si>
  <si>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</si>
  <si>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</si>
  <si>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</si>
  <si>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</si>
  <si>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</si>
  <si>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</si>
  <si>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</si>
  <si>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</si>
  <si>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</si>
  <si>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</si>
  <si>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</si>
  <si>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4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</si>
  <si>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</si>
  <si>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</si>
  <si>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</si>
  <si>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33-04-041-1</t>
  </si>
  <si>
    <t>Снятие ответвлений ВЛ 0,38 кВ к зданиям при количестве проводов в ответвлении 1</t>
  </si>
  <si>
    <t>1 ответвление</t>
  </si>
  <si>
    <t>ТЕР Московской обл., 33-04-041-1, приказ Минстроя России №675/пр от 28.02.2017 № 260/пр</t>
  </si>
  <si>
    <t>5</t>
  </si>
  <si>
    <t>м08-03-573-4</t>
  </si>
  <si>
    <t>Шкаф (пульт) управления навесной, высота, ширина и глубина до 600х600х350 мм (демонтаж шкафа уличного освещения)</t>
  </si>
  <si>
    <t>1  ШТ.</t>
  </si>
  <si>
    <t>ТЕРм Московской обл., м08-03-573-4, приказ Минстроя России №675/пр от 28.02.2017 № 259/пр</t>
  </si>
  <si>
    <t>)*0</t>
  </si>
  <si>
    <t>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</si>
  <si>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</si>
  <si>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</si>
  <si>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</si>
  <si>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п.3.2.1.1</t>
  </si>
  <si>
    <t>6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</si>
  <si>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</si>
  <si>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</si>
  <si>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</si>
  <si>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</si>
  <si>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</si>
  <si>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</si>
  <si>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</si>
  <si>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7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</si>
  <si>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</si>
  <si>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</si>
  <si>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</si>
  <si>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</si>
  <si>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</si>
  <si>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</si>
  <si>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8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</si>
  <si>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</si>
  <si>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</si>
  <si>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</si>
  <si>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</si>
  <si>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</si>
  <si>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</si>
  <si>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</si>
  <si>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</si>
  <si>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</si>
  <si>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</si>
  <si>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</si>
  <si>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</si>
  <si>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</si>
  <si>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</si>
  <si>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</si>
  <si>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</si>
  <si>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</si>
  <si>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</si>
  <si>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</si>
  <si>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</si>
  <si>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</si>
  <si>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</si>
  <si>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</si>
  <si>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</si>
  <si>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</si>
  <si>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</si>
  <si>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</si>
  <si>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</si>
  <si>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</si>
  <si>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</si>
  <si>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</si>
  <si>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</si>
  <si>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</si>
  <si>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</si>
  <si>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</si>
  <si>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</si>
  <si>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</si>
  <si>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</si>
  <si>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</si>
  <si>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</si>
  <si>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</si>
  <si>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</si>
  <si>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</si>
  <si>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</si>
  <si>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</si>
  <si>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</si>
  <si>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</si>
  <si>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</si>
  <si>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</si>
  <si>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</si>
  <si>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</si>
  <si>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</si>
  <si>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</si>
  <si>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</si>
  <si>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</si>
  <si>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</si>
  <si>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</si>
  <si>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</si>
  <si>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9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</si>
  <si>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</si>
  <si>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</si>
  <si>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</si>
  <si>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10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</si>
  <si>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</si>
  <si>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</si>
  <si>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</si>
  <si>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11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</si>
  <si>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</si>
  <si>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</si>
  <si>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</si>
  <si>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12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</si>
  <si>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</si>
  <si>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</si>
  <si>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</si>
  <si>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</si>
  <si>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</si>
  <si>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</si>
  <si>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</si>
  <si>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</si>
  <si>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12,2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</si>
  <si>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</si>
  <si>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</si>
  <si>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</si>
  <si>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12,3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</si>
  <si>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</si>
  <si>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</si>
  <si>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</si>
  <si>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</si>
  <si>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12,4</t>
  </si>
  <si>
    <t>110-9091</t>
  </si>
  <si>
    <t>Штыри</t>
  </si>
  <si>
    <t>ТССЦ Московской обл., 110-9091, приказ Минстроя России №675/пр от 28.02.2017 № 254/пр</t>
  </si>
  <si>
    <t>12,5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</si>
  <si>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</si>
  <si>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</si>
  <si>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</si>
  <si>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12,6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</si>
  <si>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</si>
  <si>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</si>
  <si>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</si>
  <si>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</si>
  <si>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12,7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</si>
  <si>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</si>
  <si>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</si>
  <si>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</si>
  <si>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12,8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</si>
  <si>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</si>
  <si>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</si>
  <si>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</si>
  <si>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12,9</t>
  </si>
  <si>
    <t>509-1073</t>
  </si>
  <si>
    <t>Колпачки полиэтиленовые</t>
  </si>
  <si>
    <t>100 шт.</t>
  </si>
  <si>
    <t>ТССЦ Московской обл., 509-1073, приказ Минстроя России №675/пр от 28.02.2017 № 258/пр</t>
  </si>
  <si>
    <t>13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</si>
  <si>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</si>
  <si>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</si>
  <si>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</si>
  <si>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13,1</t>
  </si>
  <si>
    <t>13,2</t>
  </si>
  <si>
    <t>13,3</t>
  </si>
  <si>
    <t>13,4</t>
  </si>
  <si>
    <t>13,5</t>
  </si>
  <si>
    <t>13,6</t>
  </si>
  <si>
    <t>201-9261</t>
  </si>
  <si>
    <t>Детали крепления стальные</t>
  </si>
  <si>
    <t>ТССЦ Московской обл., 201-9261, приказ Минстроя России №675/пр от 28.02.2017 № 255/пр</t>
  </si>
  <si>
    <t>13,7</t>
  </si>
  <si>
    <t>13,8</t>
  </si>
  <si>
    <t>13,9</t>
  </si>
  <si>
    <t>13,10</t>
  </si>
  <si>
    <t>14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</si>
  <si>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</si>
  <si>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</si>
  <si>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</si>
  <si>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</si>
  <si>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</si>
  <si>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</si>
  <si>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</si>
  <si>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</si>
  <si>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</si>
  <si>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</si>
  <si>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</si>
  <si>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</si>
  <si>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14,10</t>
  </si>
  <si>
    <t>15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</si>
  <si>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</si>
  <si>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</si>
  <si>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</si>
  <si>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</si>
  <si>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</si>
  <si>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15,1</t>
  </si>
  <si>
    <t>111-3104</t>
  </si>
  <si>
    <t>Зажим ответвительный с прокалыванием изоляции (СИП) Р95</t>
  </si>
  <si>
    <t>ТССЦ Московской обл., 111-3104, приказ Минстроя России №675/пр от 28.02.2017 № 254/пр</t>
  </si>
  <si>
    <t>15,2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</si>
  <si>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</si>
  <si>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</si>
  <si>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</si>
  <si>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15,3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</si>
  <si>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</si>
  <si>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</si>
  <si>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</si>
  <si>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15,4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</si>
  <si>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</si>
  <si>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</si>
  <si>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</si>
  <si>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15,5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</si>
  <si>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</si>
  <si>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</si>
  <si>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</si>
  <si>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</si>
  <si>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15,6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</si>
  <si>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</si>
  <si>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</si>
  <si>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</si>
  <si>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15,7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</si>
  <si>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</si>
  <si>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</si>
  <si>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</si>
  <si>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15,8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</si>
  <si>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</si>
  <si>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</si>
  <si>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</si>
  <si>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16</t>
  </si>
  <si>
    <t>33-04-017-3</t>
  </si>
  <si>
    <t>При изменении количества опор на 1000 м добавлять или исключать к расценке 33-04-017-01</t>
  </si>
  <si>
    <t>ТЕР Московской обл., 33-04-017-3, приказ Минстроя России №675/пр от 28.02.2017 № 260/пр</t>
  </si>
  <si>
    <t>16,1</t>
  </si>
  <si>
    <t>16,2</t>
  </si>
  <si>
    <t>16,3</t>
  </si>
  <si>
    <t>16,4</t>
  </si>
  <si>
    <t>16,5</t>
  </si>
  <si>
    <t>17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</si>
  <si>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</si>
  <si>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</si>
  <si>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</si>
  <si>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</si>
  <si>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</si>
  <si>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</si>
  <si>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18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</si>
  <si>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</si>
  <si>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</si>
  <si>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</si>
  <si>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19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</si>
  <si>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</si>
  <si>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</si>
  <si>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</si>
  <si>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</si>
  <si>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20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</si>
  <si>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</si>
  <si>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</si>
  <si>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</si>
  <si>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</si>
  <si>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21</t>
  </si>
  <si>
    <t>Шкаф (пульт) управления навесной, высота, ширина и глубина до 600х600х350 мм (монтаж шкафа уличного освещения)</t>
  </si>
  <si>
    <t>Материалы, неучтённые ценником</t>
  </si>
  <si>
    <t>22</t>
  </si>
  <si>
    <t>502-0852</t>
  </si>
  <si>
    <t>Провода самонесущие изолированные для воздушных линий электропередачи с алюминиевыми жилами марки СИП-2 3х120+1х95-0,6/1,0</t>
  </si>
  <si>
    <t>ТССЦ Московской обл., 502-0852,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</si>
  <si>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</si>
  <si>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</si>
  <si>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</si>
  <si>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</si>
  <si>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</si>
  <si>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</si>
  <si>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</si>
  <si>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</si>
  <si>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</si>
  <si>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</si>
  <si>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Прайс</t>
  </si>
  <si>
    <t>Стойка СВ 95-3</t>
  </si>
  <si>
    <t>Материалы, изделия и конструкции</t>
  </si>
  <si>
    <t>материалы (03)</t>
  </si>
  <si>
    <t>[9 200 / 1,2 /  7,45]</t>
  </si>
  <si>
    <t>0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</si>
  <si>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</si>
  <si>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</si>
  <si>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</si>
  <si>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24</t>
  </si>
  <si>
    <t>Стойка СВ 110-5</t>
  </si>
  <si>
    <t>ШТ</t>
  </si>
  <si>
    <t>[11 390 / 1,2 /  7,45]</t>
  </si>
  <si>
    <t>25</t>
  </si>
  <si>
    <t>Данные поставщика</t>
  </si>
  <si>
    <t>Крепление укоса У4</t>
  </si>
  <si>
    <t>[799,7 / 1,2 /  7,45] +  2% Заг.скл</t>
  </si>
  <si>
    <t>26</t>
  </si>
  <si>
    <t>201-0778</t>
  </si>
  <si>
    <t>Прочие индивидуальные сварные конструкции, масса сборочной единицы до 0,1 т</t>
  </si>
  <si>
    <t>ТССЦ Московской обл., 201-0778, приказ Минстроя России №675/пр от 28.02.2017 № 255/пр</t>
  </si>
  <si>
    <t>27</t>
  </si>
  <si>
    <t>111-0142</t>
  </si>
  <si>
    <t>Зажим анкерный (СИП) PA 1500</t>
  </si>
  <si>
    <t>ТССЦ Московской обл., 111-0142, приказ Минстроя России №675/пр от 28.02.2017 № 254/пр</t>
  </si>
  <si>
    <t>28</t>
  </si>
  <si>
    <t>111-0156</t>
  </si>
  <si>
    <t>Кронштейн анкерный (СИП), марка CA 1500</t>
  </si>
  <si>
    <t>ТССЦ Московской обл., 111-0156, приказ Минстроя России №675/пр от 28.02.2017 № 254/пр</t>
  </si>
  <si>
    <t>29</t>
  </si>
  <si>
    <t>30</t>
  </si>
  <si>
    <t>509-0262</t>
  </si>
  <si>
    <t>Зажим плашечный</t>
  </si>
  <si>
    <t>ТССЦ Московской обл., 509-0262, приказ Минстроя России №675/пр от 28.02.2017 № 258/пр</t>
  </si>
  <si>
    <t>31</t>
  </si>
  <si>
    <t>Зажим для временного заземления РС 481</t>
  </si>
  <si>
    <t>[1 018 /  7,45]</t>
  </si>
  <si>
    <t>32</t>
  </si>
  <si>
    <t>33</t>
  </si>
  <si>
    <t>34</t>
  </si>
  <si>
    <t>Бугель NB20</t>
  </si>
  <si>
    <t>[17,78 / 1,2 /  7,45] +  2% Заг.скл</t>
  </si>
  <si>
    <t>35</t>
  </si>
  <si>
    <t>36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</si>
  <si>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</si>
  <si>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</si>
  <si>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</si>
  <si>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37</t>
  </si>
  <si>
    <t>101-5184</t>
  </si>
  <si>
    <t>Сталь угловая равнополочная, марка стали Ст3пс, шириной полок 50-50 мм</t>
  </si>
  <si>
    <t>ТССЦ Московской обл., 101-5184, приказ Минстроя России №675/пр от 28.02.2017 № 254/пр</t>
  </si>
  <si>
    <t>38</t>
  </si>
  <si>
    <t>101-2210</t>
  </si>
  <si>
    <t>Сталь круглая оцинкованная диаметром 10-12 мм</t>
  </si>
  <si>
    <t>ТССЦ Московской обл., 101-2210, приказ Минстроя России №675/пр от 28.02.2017 № 254/пр</t>
  </si>
  <si>
    <t>39</t>
  </si>
  <si>
    <t>111-3254</t>
  </si>
  <si>
    <t>Колпачок изолирующий (СИП) CECT 16-150</t>
  </si>
  <si>
    <t>ТССЦ Московской обл., 111-3254, приказ Минстроя России №675/пр от 28.02.2017 № 254/пр</t>
  </si>
  <si>
    <t>40</t>
  </si>
  <si>
    <t>509-2973</t>
  </si>
  <si>
    <t>Проводник заземляющий П-750</t>
  </si>
  <si>
    <t>ТССЦ Московской обл., 509-2973, приказ Минстроя России №675/пр от 28.02.2017 № 258/пр</t>
  </si>
  <si>
    <t>41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</si>
  <si>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</si>
  <si>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</si>
  <si>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</si>
  <si>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42</t>
  </si>
  <si>
    <t>Фиксатор дистанционный BIC-50.90</t>
  </si>
  <si>
    <t>[2,18 /  7,45]</t>
  </si>
  <si>
    <t>43</t>
  </si>
  <si>
    <t>Кронштейн анкерный СА16</t>
  </si>
  <si>
    <t>[32,8 / 1,2 /  7,45] +  2% Заг.скл</t>
  </si>
  <si>
    <t>Пусконаладочные работы</t>
  </si>
  <si>
    <t>44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</si>
  <si>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</si>
  <si>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</si>
  <si>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</si>
  <si>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</si>
  <si>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</si>
  <si>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</si>
  <si>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</si>
  <si>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45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</si>
  <si>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</si>
  <si>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</si>
  <si>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</si>
  <si>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</si>
  <si>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46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</si>
  <si>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</si>
  <si>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</si>
  <si>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</si>
  <si>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</si>
  <si>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47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</si>
  <si>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</si>
  <si>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</si>
  <si>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</si>
  <si>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48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</si>
  <si>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</si>
  <si>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</si>
  <si>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</si>
  <si>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</si>
  <si>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49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</si>
  <si>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</si>
  <si>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</si>
  <si>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</si>
  <si>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</si>
  <si>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</si>
  <si>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</si>
  <si>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</si>
  <si>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</si>
  <si>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</si>
  <si>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</si>
  <si>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</si>
  <si>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</si>
  <si>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</si>
  <si>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</si>
  <si>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</si>
  <si>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</si>
  <si>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</si>
  <si>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</si>
  <si>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</si>
  <si>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</si>
  <si>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</si>
  <si>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</si>
  <si>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</si>
  <si>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</si>
  <si>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</si>
  <si>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</si>
  <si>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</si>
  <si>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</si>
  <si>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</si>
  <si>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</si>
  <si>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</si>
  <si>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</si>
  <si>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</si>
  <si>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</si>
  <si>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</si>
  <si>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</si>
  <si>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</si>
  <si>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</si>
  <si>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</si>
  <si>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</si>
  <si>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</si>
  <si>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</si>
  <si>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</si>
  <si>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</si>
  <si>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</si>
  <si>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</si>
  <si>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</si>
  <si>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</si>
  <si>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</si>
  <si>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</si>
  <si>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</si>
  <si>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</si>
  <si>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</si>
  <si>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</si>
  <si>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</si>
  <si>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</si>
  <si>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</si>
  <si>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</si>
  <si>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</si>
  <si>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</si>
  <si>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</si>
  <si>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</si>
  <si>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</si>
  <si>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</si>
  <si>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</si>
  <si>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</si>
  <si>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</si>
  <si>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</si>
  <si>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</si>
  <si>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</si>
  <si>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</si>
  <si>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</si>
  <si>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</si>
  <si>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</si>
  <si>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</si>
  <si>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</si>
  <si>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</si>
  <si>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</si>
  <si>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</si>
  <si>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</si>
  <si>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</si>
  <si>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</si>
  <si>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</si>
  <si>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</si>
  <si>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</si>
  <si>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</si>
  <si>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</si>
  <si>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</si>
  <si>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</si>
  <si>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</si>
  <si>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</si>
  <si>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</si>
  <si>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</si>
  <si>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</si>
  <si>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</si>
  <si>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</si>
  <si>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</si>
  <si>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</si>
  <si>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1-1028-90</t>
  </si>
  <si>
    <t>Рабочий строитель среднего разряда 2,8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</si>
  <si>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</si>
  <si>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</si>
  <si>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</si>
  <si>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</si>
  <si>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</si>
  <si>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</si>
  <si>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</si>
  <si>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</si>
  <si>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</si>
  <si>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</si>
  <si>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</si>
  <si>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</si>
  <si>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</si>
  <si>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</si>
  <si>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</si>
  <si>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</si>
  <si>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</si>
  <si>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</si>
  <si>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</si>
  <si>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</si>
  <si>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</si>
  <si>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</si>
  <si>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</si>
  <si>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</si>
  <si>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</si>
  <si>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</si>
  <si>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</si>
  <si>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</si>
  <si>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</si>
  <si>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</si>
  <si>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</si>
  <si>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</si>
  <si>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</si>
  <si>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</si>
  <si>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</si>
  <si>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</si>
  <si>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</si>
  <si>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</si>
  <si>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</si>
  <si>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</si>
  <si>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</si>
  <si>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</si>
  <si>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</si>
  <si>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</si>
  <si>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</si>
  <si>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</si>
  <si>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</si>
  <si>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</si>
  <si>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</si>
  <si>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</si>
  <si>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</si>
  <si>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</si>
  <si>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</si>
  <si>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</si>
  <si>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</si>
  <si>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</si>
  <si>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</si>
  <si>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</si>
  <si>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</si>
  <si>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</si>
  <si>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</si>
  <si>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</si>
  <si>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</si>
  <si>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</si>
  <si>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</si>
  <si>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</si>
  <si>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</si>
  <si>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</si>
  <si>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</si>
  <si>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1-1042-90</t>
  </si>
  <si>
    <t>Рабочий строитель среднего разряда 4,2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</si>
  <si>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</si>
  <si>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</si>
  <si>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</si>
  <si>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</si>
  <si>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</si>
  <si>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</si>
  <si>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</si>
  <si>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</si>
  <si>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</si>
  <si>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</si>
  <si>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</si>
  <si>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</si>
  <si>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</si>
  <si>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</si>
  <si>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</si>
  <si>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</si>
  <si>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</si>
  <si>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</si>
  <si>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</si>
  <si>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</si>
  <si>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</si>
  <si>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</si>
  <si>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</si>
  <si>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</si>
  <si>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</si>
  <si>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</si>
  <si>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</si>
  <si>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</si>
  <si>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</si>
  <si>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</si>
  <si>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</si>
  <si>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</si>
  <si>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</si>
  <si>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</si>
  <si>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</si>
  <si>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</si>
  <si>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</si>
  <si>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</si>
  <si>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</si>
  <si>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</si>
  <si>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</si>
  <si>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</si>
  <si>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</si>
  <si>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</si>
  <si>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</si>
  <si>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</si>
  <si>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</si>
  <si>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</si>
  <si>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</si>
  <si>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</si>
  <si>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</si>
  <si>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</si>
  <si>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95-3</t>
    </r>
    <r>
      <rPr>
        <i/>
        <sz val="10"/>
        <rFont val="Arial"/>
        <family val="2"/>
        <charset val="204"/>
      </rPr>
      <t xml:space="preserve">
1 029,08 = [9 200 / 1,2 /  7,45]</t>
    </r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</si>
  <si>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</si>
  <si>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Крепление укоса У4</t>
    </r>
    <r>
      <rPr>
        <i/>
        <sz val="10"/>
        <rFont val="Arial"/>
        <family val="2"/>
        <charset val="204"/>
      </rPr>
      <t xml:space="preserve">
91,24 = [799,7 / 1,2 /  7,45] +  2% Заг.скл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</si>
  <si>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136,64 = [1 018 /  7,45]</t>
    </r>
  </si>
  <si>
    <r>
      <t>Бугель NB20</t>
    </r>
    <r>
      <rPr>
        <i/>
        <sz val="10"/>
        <rFont val="Arial"/>
        <family val="2"/>
        <charset val="204"/>
      </rPr>
      <t xml:space="preserve">
2,03 = [17,78 / 1,2 /  7,45] +  2% Заг.скл</t>
    </r>
  </si>
  <si>
    <r>
      <t>Фиксатор дистанционный BIC-50.90</t>
    </r>
    <r>
      <rPr>
        <i/>
        <sz val="10"/>
        <rFont val="Arial"/>
        <family val="2"/>
        <charset val="204"/>
      </rPr>
      <t xml:space="preserve">
0,29 = [2,18 /  7,45]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</si>
  <si>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3,74 = [32,8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</si>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</sst>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"/>
  <sheetViews>
    <sheetView tabSelected="1" zoomScaleNormal="100" workbookViewId="0">
      <selection activeCell="AL77" sqref="AL7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3"/>
      <c r="C2" s="73"/>
      <c r="D2" s="73"/>
      <c r="E2" s="73"/>
      <c r="F2" s="73"/>
      <c r="G2" s="73"/>
      <c r="H2" s="73"/>
      <c r="I2" s="73"/>
      <c r="J2" s="73"/>
      <c r="K2" s="73"/>
      <c r="L2" s="10"/>
    </row>
    <row r="3" spans="1:30" ht="14.25" x14ac:dyDescent="0.2">
      <c r="A3" s="11"/>
      <c r="B3" s="74" t="s">
        <v>587</v>
      </c>
      <c r="C3" s="74"/>
      <c r="D3" s="74"/>
      <c r="E3" s="74"/>
      <c r="F3" s="74"/>
      <c r="G3" s="74"/>
      <c r="H3" s="74"/>
      <c r="I3" s="74"/>
      <c r="J3" s="74"/>
      <c r="K3" s="74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5" t="s">
        <v>588</v>
      </c>
      <c r="G5" s="75"/>
      <c r="H5" s="63" t="str">
        <f>IF(Source!F12&lt;&gt;"Новый объект", Source!F12, "")</f>
        <v/>
      </c>
      <c r="I5" s="63"/>
      <c r="J5" s="63"/>
      <c r="K5" s="63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78"/>
      <c r="B7" s="73" t="s">
        <v>636</v>
      </c>
      <c r="C7" s="73"/>
      <c r="D7" s="73"/>
      <c r="E7" s="73"/>
      <c r="F7" s="73"/>
      <c r="G7" s="73"/>
      <c r="H7" s="73"/>
      <c r="I7" s="73"/>
      <c r="J7" s="73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6"/>
      <c r="C9" s="76"/>
      <c r="D9" s="76"/>
      <c r="E9" s="76"/>
      <c r="F9" s="76"/>
      <c r="G9" s="76"/>
      <c r="H9" s="76"/>
      <c r="I9" s="76"/>
      <c r="J9" s="76"/>
      <c r="K9" s="76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0" t="str">
        <f>IF(Source!G12&lt;&gt;"Новый объект", Source!G12, "")</f>
        <v>Реконструкция ВЛ-0,4 кВ с подвеской провода СИП-2 3х120+1х95 (протяжённость трассы 1 км)</v>
      </c>
      <c r="C11" s="70"/>
      <c r="D11" s="70"/>
      <c r="E11" s="70"/>
      <c r="F11" s="70"/>
      <c r="G11" s="70"/>
      <c r="H11" s="70"/>
      <c r="I11" s="70"/>
      <c r="J11" s="70"/>
      <c r="K11" s="70"/>
      <c r="L11" s="16"/>
      <c r="AD11" s="56" t="str">
        <f>IF(Source!G12&lt;&gt;"Новый объект", Source!G12, "")</f>
        <v>Реконструкция ВЛ-0,4 кВ с подвеской провода СИП-2 3х120+1х95 (протяжённость трассы 1 км)</v>
      </c>
    </row>
    <row r="12" spans="1:30" ht="14.25" x14ac:dyDescent="0.2">
      <c r="A12" s="12"/>
      <c r="B12" s="71" t="s">
        <v>589</v>
      </c>
      <c r="C12" s="71"/>
      <c r="D12" s="71"/>
      <c r="E12" s="71"/>
      <c r="F12" s="71"/>
      <c r="G12" s="71"/>
      <c r="H12" s="71"/>
      <c r="I12" s="71"/>
      <c r="J12" s="71"/>
      <c r="K12" s="71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3" t="str">
        <f>CONCATENATE("Основание: ", Source!J12)</f>
        <v>Основание: И-14-00-964292/102, 928548.04.15-ЭС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2" t="s">
        <v>590</v>
      </c>
      <c r="H17" s="72"/>
      <c r="I17" s="72" t="s">
        <v>591</v>
      </c>
      <c r="J17" s="72"/>
      <c r="K17" s="12"/>
      <c r="L17" s="12"/>
    </row>
    <row r="18" spans="1:12" ht="15" x14ac:dyDescent="0.25">
      <c r="A18" s="12"/>
      <c r="B18" s="12"/>
      <c r="C18" s="68" t="s">
        <v>592</v>
      </c>
      <c r="D18" s="68"/>
      <c r="E18" s="68"/>
      <c r="F18" s="68"/>
      <c r="G18" s="64">
        <f>G19+G20+G21+G22</f>
        <v>237.4</v>
      </c>
      <c r="H18" s="64"/>
      <c r="I18" s="64">
        <f>I19+I20+I21+I22</f>
        <v>2083.5799999999995</v>
      </c>
      <c r="J18" s="64"/>
      <c r="K18" s="69" t="s">
        <v>593</v>
      </c>
      <c r="L18" s="69"/>
    </row>
    <row r="19" spans="1:12" ht="14.25" x14ac:dyDescent="0.2">
      <c r="A19" s="12"/>
      <c r="B19" s="12"/>
      <c r="C19" s="66" t="s">
        <v>594</v>
      </c>
      <c r="D19" s="66"/>
      <c r="E19" s="66"/>
      <c r="F19" s="66"/>
      <c r="G19" s="64">
        <f>ROUND(SUM(W1:W339)/1000, 2)</f>
        <v>123.04</v>
      </c>
      <c r="H19" s="64"/>
      <c r="I19" s="64">
        <f>ROUND((Source!F305)/1000, 2)</f>
        <v>1355.87</v>
      </c>
      <c r="J19" s="64"/>
      <c r="K19" s="69" t="s">
        <v>593</v>
      </c>
      <c r="L19" s="69"/>
    </row>
    <row r="20" spans="1:12" ht="14.25" x14ac:dyDescent="0.2">
      <c r="A20" s="12"/>
      <c r="B20" s="12"/>
      <c r="C20" s="66" t="s">
        <v>595</v>
      </c>
      <c r="D20" s="66"/>
      <c r="E20" s="66"/>
      <c r="F20" s="66"/>
      <c r="G20" s="64">
        <f>ROUND(SUM(X1:X339)/1000, 2)</f>
        <v>113.46</v>
      </c>
      <c r="H20" s="64"/>
      <c r="I20" s="64">
        <f>ROUND((Source!F306)/1000, 2)</f>
        <v>696.49</v>
      </c>
      <c r="J20" s="64"/>
      <c r="K20" s="69" t="s">
        <v>593</v>
      </c>
      <c r="L20" s="69"/>
    </row>
    <row r="21" spans="1:12" ht="14.25" x14ac:dyDescent="0.2">
      <c r="A21" s="12"/>
      <c r="B21" s="12"/>
      <c r="C21" s="66" t="s">
        <v>596</v>
      </c>
      <c r="D21" s="66"/>
      <c r="E21" s="66"/>
      <c r="F21" s="66"/>
      <c r="G21" s="64">
        <f>ROUND(SUM(Y1:Y339)/1000, 2)</f>
        <v>0</v>
      </c>
      <c r="H21" s="64"/>
      <c r="I21" s="64">
        <f>ROUND((Source!F297)/1000, 2)</f>
        <v>0</v>
      </c>
      <c r="J21" s="64"/>
      <c r="K21" s="69" t="s">
        <v>593</v>
      </c>
      <c r="L21" s="69"/>
    </row>
    <row r="22" spans="1:12" ht="14.25" x14ac:dyDescent="0.2">
      <c r="A22" s="12"/>
      <c r="B22" s="12"/>
      <c r="C22" s="66" t="s">
        <v>597</v>
      </c>
      <c r="D22" s="66"/>
      <c r="E22" s="66"/>
      <c r="F22" s="66"/>
      <c r="G22" s="64">
        <f>ROUND(SUM(Z1:Z339)/1000, 2)</f>
        <v>0.9</v>
      </c>
      <c r="H22" s="64"/>
      <c r="I22" s="64">
        <f>ROUND((Source!F307+Source!F308)/1000, 2)</f>
        <v>31.22</v>
      </c>
      <c r="J22" s="64"/>
      <c r="K22" s="69" t="s">
        <v>593</v>
      </c>
      <c r="L22" s="69"/>
    </row>
    <row r="23" spans="1:12" ht="15" x14ac:dyDescent="0.25">
      <c r="A23" s="12"/>
      <c r="B23" s="12"/>
      <c r="C23" s="68" t="s">
        <v>598</v>
      </c>
      <c r="D23" s="68"/>
      <c r="E23" s="68"/>
      <c r="F23" s="68"/>
      <c r="G23" s="64">
        <f>I23</f>
        <v>849.34994000000017</v>
      </c>
      <c r="H23" s="64"/>
      <c r="I23" s="64">
        <f>(Source!F310+Source!F311)</f>
        <v>849.34994000000017</v>
      </c>
      <c r="J23" s="64"/>
      <c r="K23" s="69" t="s">
        <v>599</v>
      </c>
      <c r="L23" s="69"/>
    </row>
    <row r="24" spans="1:12" ht="15" x14ac:dyDescent="0.25">
      <c r="A24" s="12"/>
      <c r="B24" s="12"/>
      <c r="C24" s="68" t="s">
        <v>600</v>
      </c>
      <c r="D24" s="68"/>
      <c r="E24" s="68"/>
      <c r="F24" s="68"/>
      <c r="G24" s="64">
        <f>ROUND(SUM(R1:R339)/1000, 2)</f>
        <v>8.58</v>
      </c>
      <c r="H24" s="64"/>
      <c r="I24" s="64">
        <f>(Source!F303+ Source!F302)/1000</f>
        <v>287.68632000000002</v>
      </c>
      <c r="J24" s="64"/>
      <c r="K24" s="69" t="s">
        <v>593</v>
      </c>
      <c r="L24" s="69"/>
    </row>
    <row r="25" spans="1:12" ht="14.25" hidden="1" x14ac:dyDescent="0.2">
      <c r="A25" s="12"/>
      <c r="B25" s="12"/>
      <c r="C25" s="66" t="s">
        <v>110</v>
      </c>
      <c r="D25" s="66"/>
      <c r="E25" s="66"/>
      <c r="F25" s="66"/>
      <c r="G25" s="64"/>
      <c r="H25" s="64"/>
      <c r="I25" s="64"/>
      <c r="J25" s="64"/>
      <c r="K25" s="18" t="s">
        <v>593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601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602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7" t="s">
        <v>615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57" x14ac:dyDescent="0.2">
      <c r="A31" s="26" t="s">
        <v>603</v>
      </c>
      <c r="B31" s="26" t="s">
        <v>604</v>
      </c>
      <c r="C31" s="26" t="s">
        <v>605</v>
      </c>
      <c r="D31" s="26" t="s">
        <v>606</v>
      </c>
      <c r="E31" s="26" t="s">
        <v>607</v>
      </c>
      <c r="F31" s="26" t="s">
        <v>608</v>
      </c>
      <c r="G31" s="26" t="s">
        <v>609</v>
      </c>
      <c r="H31" s="26" t="s">
        <v>610</v>
      </c>
      <c r="I31" s="26" t="s">
        <v>611</v>
      </c>
      <c r="J31" s="26" t="s">
        <v>612</v>
      </c>
      <c r="K31" s="26" t="s">
        <v>613</v>
      </c>
      <c r="L31" s="26" t="s">
        <v>614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1" t="str">
        <f>CONCATENATE("Локальная смета: ",IF(Source!G20&lt;&gt;"Новая локальная смета", Source!G20, ""))</f>
        <v xml:space="preserve">Локальная смета: 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</row>
    <row r="36" spans="1:26" ht="16.5" x14ac:dyDescent="0.25">
      <c r="A36" s="61" t="str">
        <f>CONCATENATE("Раздел: ",IF(Source!G24&lt;&gt;"Новый раздел", Source!G24, ""))</f>
        <v>Раздел: Демонтажные работы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26" ht="28.5" x14ac:dyDescent="0.2">
      <c r="A37" s="53">
        <v>1</v>
      </c>
      <c r="B37" s="53" t="str">
        <f>Source!F28</f>
        <v>33-04-042-1</v>
      </c>
      <c r="C37" s="53" t="str">
        <f>Source!G28</f>
        <v>Демонтаж опор ВЛ 0,38-10 кВ без приставок одностоечных</v>
      </c>
      <c r="D37" s="37" t="str">
        <f>Source!H28</f>
        <v>1 ОПОРА</v>
      </c>
      <c r="E37" s="25">
        <f>Source!I28</f>
        <v>23</v>
      </c>
      <c r="F37" s="38">
        <f>Source!AL28+Source!AM28+Source!AO28</f>
        <v>71.789999999999992</v>
      </c>
      <c r="G37" s="39"/>
      <c r="H37" s="38"/>
      <c r="I37" s="39" t="str">
        <f>Source!BO28</f>
        <v>33-04-042-1</v>
      </c>
      <c r="J37" s="39"/>
      <c r="K37" s="38"/>
      <c r="L37" s="40"/>
      <c r="S37">
        <f>ROUND((Source!FX28/100)*((ROUND(Source!AF28*Source!I28, 2)+ROUND(Source!AE28*Source!I28, 2))), 2)</f>
        <v>300.67</v>
      </c>
      <c r="T37">
        <f>Source!X28</f>
        <v>10391.07</v>
      </c>
      <c r="U37">
        <f>ROUND((Source!FY28/100)*((ROUND(Source!AF28*Source!I28, 2)+ROUND(Source!AE28*Source!I28, 2))), 2)</f>
        <v>171.81</v>
      </c>
      <c r="V37">
        <f>Source!Y28</f>
        <v>5937.76</v>
      </c>
    </row>
    <row r="38" spans="1:26" ht="14.25" x14ac:dyDescent="0.2">
      <c r="A38" s="53"/>
      <c r="B38" s="53"/>
      <c r="C38" s="53" t="s">
        <v>616</v>
      </c>
      <c r="D38" s="37"/>
      <c r="E38" s="25"/>
      <c r="F38" s="38">
        <f>Source!AO28</f>
        <v>7.35</v>
      </c>
      <c r="G38" s="39" t="str">
        <f>Source!DG28</f>
        <v/>
      </c>
      <c r="H38" s="38">
        <f>ROUND(Source!AF28*Source!I28, 2)</f>
        <v>169.05</v>
      </c>
      <c r="I38" s="39"/>
      <c r="J38" s="39">
        <f>IF(Source!BA28&lt;&gt; 0, Source!BA28, 1)</f>
        <v>34.56</v>
      </c>
      <c r="K38" s="38">
        <f>Source!S28</f>
        <v>5842.37</v>
      </c>
      <c r="L38" s="40"/>
      <c r="R38">
        <f>H38</f>
        <v>169.05</v>
      </c>
    </row>
    <row r="39" spans="1:26" ht="14.25" x14ac:dyDescent="0.2">
      <c r="A39" s="53"/>
      <c r="B39" s="53"/>
      <c r="C39" s="53" t="s">
        <v>92</v>
      </c>
      <c r="D39" s="37"/>
      <c r="E39" s="25"/>
      <c r="F39" s="38">
        <f>Source!AM28</f>
        <v>64.44</v>
      </c>
      <c r="G39" s="39" t="str">
        <f>Source!DE28</f>
        <v/>
      </c>
      <c r="H39" s="38">
        <f>ROUND(Source!AD28*Source!I28, 2)</f>
        <v>1482.12</v>
      </c>
      <c r="I39" s="39"/>
      <c r="J39" s="39">
        <f>IF(Source!BB28&lt;&gt; 0, Source!BB28, 1)</f>
        <v>8.15</v>
      </c>
      <c r="K39" s="38">
        <f>Source!Q28</f>
        <v>12079.28</v>
      </c>
      <c r="L39" s="40"/>
    </row>
    <row r="40" spans="1:26" ht="14.25" x14ac:dyDescent="0.2">
      <c r="A40" s="53"/>
      <c r="B40" s="53"/>
      <c r="C40" s="53" t="s">
        <v>617</v>
      </c>
      <c r="D40" s="37"/>
      <c r="E40" s="25"/>
      <c r="F40" s="38">
        <f>Source!AN28</f>
        <v>5.0999999999999996</v>
      </c>
      <c r="G40" s="39" t="str">
        <f>Source!DF28</f>
        <v/>
      </c>
      <c r="H40" s="41">
        <f>ROUND(Source!AE28*Source!I28, 2)</f>
        <v>117.3</v>
      </c>
      <c r="I40" s="39"/>
      <c r="J40" s="39">
        <f>IF(Source!BS28&lt;&gt; 0, Source!BS28, 1)</f>
        <v>34.56</v>
      </c>
      <c r="K40" s="41">
        <f>Source!R28</f>
        <v>4053.89</v>
      </c>
      <c r="L40" s="40"/>
      <c r="R40">
        <f>H40</f>
        <v>117.3</v>
      </c>
    </row>
    <row r="41" spans="1:26" ht="14.25" x14ac:dyDescent="0.2">
      <c r="A41" s="53"/>
      <c r="B41" s="53"/>
      <c r="C41" s="53" t="s">
        <v>618</v>
      </c>
      <c r="D41" s="37" t="s">
        <v>619</v>
      </c>
      <c r="E41" s="25">
        <f>Source!BZ28</f>
        <v>105</v>
      </c>
      <c r="F41" s="55"/>
      <c r="G41" s="39"/>
      <c r="H41" s="38">
        <f>SUM(S37:S43)</f>
        <v>300.67</v>
      </c>
      <c r="I41" s="42"/>
      <c r="J41" s="36">
        <f>Source!AT28</f>
        <v>105</v>
      </c>
      <c r="K41" s="38">
        <f>SUM(T37:T43)</f>
        <v>10391.07</v>
      </c>
      <c r="L41" s="40"/>
    </row>
    <row r="42" spans="1:26" ht="14.25" x14ac:dyDescent="0.2">
      <c r="A42" s="53"/>
      <c r="B42" s="53"/>
      <c r="C42" s="53" t="s">
        <v>620</v>
      </c>
      <c r="D42" s="37" t="s">
        <v>619</v>
      </c>
      <c r="E42" s="25">
        <f>Source!CA28</f>
        <v>60</v>
      </c>
      <c r="F42" s="55"/>
      <c r="G42" s="39"/>
      <c r="H42" s="38">
        <f>SUM(U37:U43)</f>
        <v>171.81</v>
      </c>
      <c r="I42" s="42"/>
      <c r="J42" s="36">
        <f>Source!AU28</f>
        <v>60</v>
      </c>
      <c r="K42" s="38">
        <f>SUM(V37:V43)</f>
        <v>5937.76</v>
      </c>
      <c r="L42" s="40"/>
    </row>
    <row r="43" spans="1:26" ht="14.25" x14ac:dyDescent="0.2">
      <c r="A43" s="54"/>
      <c r="B43" s="54"/>
      <c r="C43" s="54" t="s">
        <v>621</v>
      </c>
      <c r="D43" s="43" t="s">
        <v>622</v>
      </c>
      <c r="E43" s="44">
        <f>Source!AQ28</f>
        <v>0.81</v>
      </c>
      <c r="F43" s="45"/>
      <c r="G43" s="46" t="str">
        <f>Source!DI28</f>
        <v/>
      </c>
      <c r="H43" s="45"/>
      <c r="I43" s="46"/>
      <c r="J43" s="46"/>
      <c r="K43" s="45"/>
      <c r="L43" s="47">
        <f>Source!U28</f>
        <v>18.630000000000003</v>
      </c>
    </row>
    <row r="44" spans="1:26" ht="15" x14ac:dyDescent="0.25">
      <c r="G44" s="58">
        <f>H38+H39+H41+H42</f>
        <v>2123.65</v>
      </c>
      <c r="H44" s="58"/>
      <c r="J44" s="58">
        <f>K38+K39+K41+K42</f>
        <v>34250.480000000003</v>
      </c>
      <c r="K44" s="58"/>
      <c r="L44" s="48">
        <f>Source!U28</f>
        <v>18.630000000000003</v>
      </c>
      <c r="O44" s="29">
        <f>G44</f>
        <v>2123.65</v>
      </c>
      <c r="P44" s="29">
        <f>J44</f>
        <v>34250.480000000003</v>
      </c>
      <c r="Q44" s="29">
        <f>L44</f>
        <v>18.630000000000003</v>
      </c>
      <c r="W44">
        <f>IF(Source!BI28&lt;=1,H38+H39+H41+H42, 0)</f>
        <v>2123.65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3">
        <v>2</v>
      </c>
      <c r="B45" s="53" t="str">
        <f>Source!F29</f>
        <v>33-04-042-2</v>
      </c>
      <c r="C45" s="53" t="str">
        <f>Source!G29</f>
        <v>Демонтаж опор ВЛ 0,38-10 кВ без приставок одностоечных с подкосом</v>
      </c>
      <c r="D45" s="37" t="str">
        <f>Source!H29</f>
        <v>1 ОПОРА</v>
      </c>
      <c r="E45" s="25">
        <f>Source!I29</f>
        <v>9</v>
      </c>
      <c r="F45" s="38">
        <f>Source!AL29+Source!AM29+Source!AO29</f>
        <v>227.07</v>
      </c>
      <c r="G45" s="39"/>
      <c r="H45" s="38"/>
      <c r="I45" s="39" t="str">
        <f>Source!BO29</f>
        <v>33-04-042-2</v>
      </c>
      <c r="J45" s="39"/>
      <c r="K45" s="38"/>
      <c r="L45" s="40"/>
      <c r="S45">
        <f>ROUND((Source!FX29/100)*((ROUND(Source!AF29*Source!I29, 2)+ROUND(Source!AE29*Source!I29, 2))), 2)</f>
        <v>335</v>
      </c>
      <c r="T45">
        <f>Source!X29</f>
        <v>11577.68</v>
      </c>
      <c r="U45">
        <f>ROUND((Source!FY29/100)*((ROUND(Source!AF29*Source!I29, 2)+ROUND(Source!AE29*Source!I29, 2))), 2)</f>
        <v>191.43</v>
      </c>
      <c r="V45">
        <f>Source!Y29</f>
        <v>6615.82</v>
      </c>
    </row>
    <row r="46" spans="1:26" ht="14.25" x14ac:dyDescent="0.2">
      <c r="A46" s="53"/>
      <c r="B46" s="53"/>
      <c r="C46" s="53" t="s">
        <v>616</v>
      </c>
      <c r="D46" s="37"/>
      <c r="E46" s="25"/>
      <c r="F46" s="38">
        <f>Source!AO29</f>
        <v>15.87</v>
      </c>
      <c r="G46" s="39" t="str">
        <f>Source!DG29</f>
        <v/>
      </c>
      <c r="H46" s="38">
        <f>ROUND(Source!AF29*Source!I29, 2)</f>
        <v>142.83000000000001</v>
      </c>
      <c r="I46" s="39"/>
      <c r="J46" s="39">
        <f>IF(Source!BA29&lt;&gt; 0, Source!BA29, 1)</f>
        <v>34.56</v>
      </c>
      <c r="K46" s="38">
        <f>Source!S29</f>
        <v>4936.2</v>
      </c>
      <c r="L46" s="40"/>
      <c r="R46">
        <f>H46</f>
        <v>142.83000000000001</v>
      </c>
    </row>
    <row r="47" spans="1:26" ht="14.25" x14ac:dyDescent="0.2">
      <c r="A47" s="53"/>
      <c r="B47" s="53"/>
      <c r="C47" s="53" t="s">
        <v>92</v>
      </c>
      <c r="D47" s="37"/>
      <c r="E47" s="25"/>
      <c r="F47" s="38">
        <f>Source!AM29</f>
        <v>211.2</v>
      </c>
      <c r="G47" s="39" t="str">
        <f>Source!DE29</f>
        <v/>
      </c>
      <c r="H47" s="38">
        <f>ROUND(Source!AD29*Source!I29, 2)</f>
        <v>1900.8</v>
      </c>
      <c r="I47" s="39"/>
      <c r="J47" s="39">
        <f>IF(Source!BB29&lt;&gt; 0, Source!BB29, 1)</f>
        <v>8.93</v>
      </c>
      <c r="K47" s="38">
        <f>Source!Q29</f>
        <v>16974.14</v>
      </c>
      <c r="L47" s="40"/>
    </row>
    <row r="48" spans="1:26" ht="14.25" x14ac:dyDescent="0.2">
      <c r="A48" s="53"/>
      <c r="B48" s="53"/>
      <c r="C48" s="53" t="s">
        <v>617</v>
      </c>
      <c r="D48" s="37"/>
      <c r="E48" s="25"/>
      <c r="F48" s="38">
        <f>Source!AN29</f>
        <v>19.579999999999998</v>
      </c>
      <c r="G48" s="39" t="str">
        <f>Source!DF29</f>
        <v/>
      </c>
      <c r="H48" s="41">
        <f>ROUND(Source!AE29*Source!I29, 2)</f>
        <v>176.22</v>
      </c>
      <c r="I48" s="39"/>
      <c r="J48" s="39">
        <f>IF(Source!BS29&lt;&gt; 0, Source!BS29, 1)</f>
        <v>34.56</v>
      </c>
      <c r="K48" s="41">
        <f>Source!R29</f>
        <v>6090.16</v>
      </c>
      <c r="L48" s="40"/>
      <c r="R48">
        <f>H48</f>
        <v>176.22</v>
      </c>
    </row>
    <row r="49" spans="1:26" ht="14.25" x14ac:dyDescent="0.2">
      <c r="A49" s="53"/>
      <c r="B49" s="53"/>
      <c r="C49" s="53" t="s">
        <v>618</v>
      </c>
      <c r="D49" s="37" t="s">
        <v>619</v>
      </c>
      <c r="E49" s="25">
        <f>Source!BZ29</f>
        <v>105</v>
      </c>
      <c r="F49" s="55"/>
      <c r="G49" s="39"/>
      <c r="H49" s="38">
        <f>SUM(S45:S51)</f>
        <v>335</v>
      </c>
      <c r="I49" s="42"/>
      <c r="J49" s="36">
        <f>Source!AT29</f>
        <v>105</v>
      </c>
      <c r="K49" s="38">
        <f>SUM(T45:T51)</f>
        <v>11577.68</v>
      </c>
      <c r="L49" s="40"/>
    </row>
    <row r="50" spans="1:26" ht="14.25" x14ac:dyDescent="0.2">
      <c r="A50" s="53"/>
      <c r="B50" s="53"/>
      <c r="C50" s="53" t="s">
        <v>620</v>
      </c>
      <c r="D50" s="37" t="s">
        <v>619</v>
      </c>
      <c r="E50" s="25">
        <f>Source!CA29</f>
        <v>60</v>
      </c>
      <c r="F50" s="55"/>
      <c r="G50" s="39"/>
      <c r="H50" s="38">
        <f>SUM(U45:U51)</f>
        <v>191.43</v>
      </c>
      <c r="I50" s="42"/>
      <c r="J50" s="36">
        <f>Source!AU29</f>
        <v>60</v>
      </c>
      <c r="K50" s="38">
        <f>SUM(V45:V51)</f>
        <v>6615.82</v>
      </c>
      <c r="L50" s="40"/>
    </row>
    <row r="51" spans="1:26" ht="14.25" x14ac:dyDescent="0.2">
      <c r="A51" s="54"/>
      <c r="B51" s="54"/>
      <c r="C51" s="54" t="s">
        <v>621</v>
      </c>
      <c r="D51" s="43" t="s">
        <v>622</v>
      </c>
      <c r="E51" s="44">
        <f>Source!AQ29</f>
        <v>1.75</v>
      </c>
      <c r="F51" s="45"/>
      <c r="G51" s="46" t="str">
        <f>Source!DI29</f>
        <v/>
      </c>
      <c r="H51" s="45"/>
      <c r="I51" s="46"/>
      <c r="J51" s="46"/>
      <c r="K51" s="45"/>
      <c r="L51" s="47">
        <f>Source!U29</f>
        <v>15.75</v>
      </c>
    </row>
    <row r="52" spans="1:26" ht="15" x14ac:dyDescent="0.25">
      <c r="G52" s="58">
        <f>H46+H47+H49+H50</f>
        <v>2570.06</v>
      </c>
      <c r="H52" s="58"/>
      <c r="J52" s="58">
        <f>K46+K47+K49+K50</f>
        <v>40103.840000000004</v>
      </c>
      <c r="K52" s="58"/>
      <c r="L52" s="48">
        <f>Source!U29</f>
        <v>15.75</v>
      </c>
      <c r="O52" s="29">
        <f>G52</f>
        <v>2570.06</v>
      </c>
      <c r="P52" s="29">
        <f>J52</f>
        <v>40103.840000000004</v>
      </c>
      <c r="Q52" s="29">
        <f>L52</f>
        <v>15.75</v>
      </c>
      <c r="W52">
        <f>IF(Source!BI29&lt;=1,H46+H47+H49+H50, 0)</f>
        <v>2570.06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3">
        <v>3</v>
      </c>
      <c r="B53" s="53" t="str">
        <f>Source!F30</f>
        <v>33-04-040-1</v>
      </c>
      <c r="C53" s="53" t="str">
        <f>Source!G30</f>
        <v>Демонтаж 3-х проводов ВЛ 0,38 кВ</v>
      </c>
      <c r="D53" s="37" t="str">
        <f>Source!H30</f>
        <v>1 опора (3 провода)</v>
      </c>
      <c r="E53" s="25">
        <f>Source!I30</f>
        <v>32</v>
      </c>
      <c r="F53" s="38">
        <f>Source!AL30+Source!AM30+Source!AO30</f>
        <v>45.19</v>
      </c>
      <c r="G53" s="39"/>
      <c r="H53" s="38"/>
      <c r="I53" s="39" t="str">
        <f>Source!BO30</f>
        <v>33-04-040-1</v>
      </c>
      <c r="J53" s="39"/>
      <c r="K53" s="38"/>
      <c r="L53" s="40"/>
      <c r="S53">
        <f>ROUND((Source!FX30/100)*((ROUND(Source!AF30*Source!I30, 2)+ROUND(Source!AE30*Source!I30, 2))), 2)</f>
        <v>475.78</v>
      </c>
      <c r="T53">
        <f>Source!X30</f>
        <v>16442.82</v>
      </c>
      <c r="U53">
        <f>ROUND((Source!FY30/100)*((ROUND(Source!AF30*Source!I30, 2)+ROUND(Source!AE30*Source!I30, 2))), 2)</f>
        <v>271.87</v>
      </c>
      <c r="V53">
        <f>Source!Y30</f>
        <v>9395.9</v>
      </c>
    </row>
    <row r="54" spans="1:26" ht="14.25" x14ac:dyDescent="0.2">
      <c r="A54" s="53"/>
      <c r="B54" s="53"/>
      <c r="C54" s="53" t="s">
        <v>616</v>
      </c>
      <c r="D54" s="37"/>
      <c r="E54" s="25"/>
      <c r="F54" s="38">
        <f>Source!AO30</f>
        <v>10.64</v>
      </c>
      <c r="G54" s="39" t="str">
        <f>Source!DG30</f>
        <v/>
      </c>
      <c r="H54" s="38">
        <f>ROUND(Source!AF30*Source!I30, 2)</f>
        <v>340.48</v>
      </c>
      <c r="I54" s="39"/>
      <c r="J54" s="39">
        <f>IF(Source!BA30&lt;&gt; 0, Source!BA30, 1)</f>
        <v>34.56</v>
      </c>
      <c r="K54" s="38">
        <f>Source!S30</f>
        <v>11766.99</v>
      </c>
      <c r="L54" s="40"/>
      <c r="R54">
        <f>H54</f>
        <v>340.48</v>
      </c>
    </row>
    <row r="55" spans="1:26" ht="14.25" x14ac:dyDescent="0.2">
      <c r="A55" s="53"/>
      <c r="B55" s="53"/>
      <c r="C55" s="53" t="s">
        <v>92</v>
      </c>
      <c r="D55" s="37"/>
      <c r="E55" s="25"/>
      <c r="F55" s="38">
        <f>Source!AM30</f>
        <v>34.549999999999997</v>
      </c>
      <c r="G55" s="39" t="str">
        <f>Source!DE30</f>
        <v/>
      </c>
      <c r="H55" s="38">
        <f>ROUND(Source!AD30*Source!I30, 2)</f>
        <v>1105.5999999999999</v>
      </c>
      <c r="I55" s="39"/>
      <c r="J55" s="39">
        <f>IF(Source!BB30&lt;&gt; 0, Source!BB30, 1)</f>
        <v>11.61</v>
      </c>
      <c r="K55" s="38">
        <f>Source!Q30</f>
        <v>12836.02</v>
      </c>
      <c r="L55" s="40"/>
    </row>
    <row r="56" spans="1:26" ht="14.25" x14ac:dyDescent="0.2">
      <c r="A56" s="53"/>
      <c r="B56" s="53"/>
      <c r="C56" s="53" t="s">
        <v>617</v>
      </c>
      <c r="D56" s="37"/>
      <c r="E56" s="25"/>
      <c r="F56" s="38">
        <f>Source!AN30</f>
        <v>3.52</v>
      </c>
      <c r="G56" s="39" t="str">
        <f>Source!DF30</f>
        <v/>
      </c>
      <c r="H56" s="41">
        <f>ROUND(Source!AE30*Source!I30, 2)</f>
        <v>112.64</v>
      </c>
      <c r="I56" s="39"/>
      <c r="J56" s="39">
        <f>IF(Source!BS30&lt;&gt; 0, Source!BS30, 1)</f>
        <v>34.56</v>
      </c>
      <c r="K56" s="41">
        <f>Source!R30</f>
        <v>3892.84</v>
      </c>
      <c r="L56" s="40"/>
      <c r="R56">
        <f>H56</f>
        <v>112.64</v>
      </c>
    </row>
    <row r="57" spans="1:26" ht="14.25" x14ac:dyDescent="0.2">
      <c r="A57" s="53"/>
      <c r="B57" s="53"/>
      <c r="C57" s="53" t="s">
        <v>618</v>
      </c>
      <c r="D57" s="37" t="s">
        <v>619</v>
      </c>
      <c r="E57" s="25">
        <f>Source!BZ30</f>
        <v>105</v>
      </c>
      <c r="F57" s="55"/>
      <c r="G57" s="39"/>
      <c r="H57" s="38">
        <f>SUM(S53:S59)</f>
        <v>475.78</v>
      </c>
      <c r="I57" s="42"/>
      <c r="J57" s="36">
        <f>Source!AT30</f>
        <v>105</v>
      </c>
      <c r="K57" s="38">
        <f>SUM(T53:T59)</f>
        <v>16442.82</v>
      </c>
      <c r="L57" s="40"/>
    </row>
    <row r="58" spans="1:26" ht="14.25" x14ac:dyDescent="0.2">
      <c r="A58" s="53"/>
      <c r="B58" s="53"/>
      <c r="C58" s="53" t="s">
        <v>620</v>
      </c>
      <c r="D58" s="37" t="s">
        <v>619</v>
      </c>
      <c r="E58" s="25">
        <f>Source!CA30</f>
        <v>60</v>
      </c>
      <c r="F58" s="55"/>
      <c r="G58" s="39"/>
      <c r="H58" s="38">
        <f>SUM(U53:U59)</f>
        <v>271.87</v>
      </c>
      <c r="I58" s="42"/>
      <c r="J58" s="36">
        <f>Source!AU30</f>
        <v>60</v>
      </c>
      <c r="K58" s="38">
        <f>SUM(V53:V59)</f>
        <v>9395.9</v>
      </c>
      <c r="L58" s="40"/>
    </row>
    <row r="59" spans="1:26" ht="14.25" x14ac:dyDescent="0.2">
      <c r="A59" s="54"/>
      <c r="B59" s="54"/>
      <c r="C59" s="54" t="s">
        <v>621</v>
      </c>
      <c r="D59" s="43" t="s">
        <v>622</v>
      </c>
      <c r="E59" s="44">
        <f>Source!AQ30</f>
        <v>1.27</v>
      </c>
      <c r="F59" s="45"/>
      <c r="G59" s="46" t="str">
        <f>Source!DI30</f>
        <v/>
      </c>
      <c r="H59" s="45"/>
      <c r="I59" s="46"/>
      <c r="J59" s="46"/>
      <c r="K59" s="45"/>
      <c r="L59" s="47">
        <f>Source!U30</f>
        <v>40.64</v>
      </c>
    </row>
    <row r="60" spans="1:26" ht="15" x14ac:dyDescent="0.25">
      <c r="G60" s="58">
        <f>H54+H55+H57+H58</f>
        <v>2193.73</v>
      </c>
      <c r="H60" s="58"/>
      <c r="J60" s="58">
        <f>K54+K55+K57+K58</f>
        <v>50441.73</v>
      </c>
      <c r="K60" s="58"/>
      <c r="L60" s="48">
        <f>Source!U30</f>
        <v>40.64</v>
      </c>
      <c r="O60" s="29">
        <f>G60</f>
        <v>2193.73</v>
      </c>
      <c r="P60" s="29">
        <f>J60</f>
        <v>50441.73</v>
      </c>
      <c r="Q60" s="29">
        <f>L60</f>
        <v>40.64</v>
      </c>
      <c r="W60">
        <f>IF(Source!BI30&lt;=1,H54+H55+H57+H58, 0)</f>
        <v>2193.73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42.75" x14ac:dyDescent="0.2">
      <c r="A61" s="53">
        <v>4</v>
      </c>
      <c r="B61" s="53" t="str">
        <f>Source!F31</f>
        <v>33-04-040-2</v>
      </c>
      <c r="C61" s="53" t="str">
        <f>Source!G31</f>
        <v>Демонтаж одного дополнительного провода</v>
      </c>
      <c r="D61" s="37" t="str">
        <f>Source!H31</f>
        <v>1 опора (3 провода)</v>
      </c>
      <c r="E61" s="25">
        <f>Source!I31</f>
        <v>32</v>
      </c>
      <c r="F61" s="38">
        <f>Source!AL31+Source!AM31+Source!AO31</f>
        <v>7.9700000000000006</v>
      </c>
      <c r="G61" s="39"/>
      <c r="H61" s="38"/>
      <c r="I61" s="39" t="str">
        <f>Source!BO31</f>
        <v>33-04-040-2</v>
      </c>
      <c r="J61" s="39"/>
      <c r="K61" s="38"/>
      <c r="L61" s="40"/>
      <c r="S61">
        <f>ROUND((Source!FX31/100)*((ROUND(Source!AF31*Source!I31, 2)+ROUND(Source!AE31*Source!I31, 2))), 2)</f>
        <v>65.180000000000007</v>
      </c>
      <c r="T61">
        <f>Source!X31</f>
        <v>2252.75</v>
      </c>
      <c r="U61">
        <f>ROUND((Source!FY31/100)*((ROUND(Source!AF31*Source!I31, 2)+ROUND(Source!AE31*Source!I31, 2))), 2)</f>
        <v>37.25</v>
      </c>
      <c r="V61">
        <f>Source!Y31</f>
        <v>1287.29</v>
      </c>
    </row>
    <row r="62" spans="1:26" ht="14.25" x14ac:dyDescent="0.2">
      <c r="A62" s="53"/>
      <c r="B62" s="53"/>
      <c r="C62" s="53" t="s">
        <v>616</v>
      </c>
      <c r="D62" s="37"/>
      <c r="E62" s="25"/>
      <c r="F62" s="38">
        <f>Source!AO31</f>
        <v>1.24</v>
      </c>
      <c r="G62" s="39" t="str">
        <f>Source!DG31</f>
        <v/>
      </c>
      <c r="H62" s="38">
        <f>ROUND(Source!AF31*Source!I31, 2)</f>
        <v>39.68</v>
      </c>
      <c r="I62" s="39"/>
      <c r="J62" s="39">
        <f>IF(Source!BA31&lt;&gt; 0, Source!BA31, 1)</f>
        <v>34.56</v>
      </c>
      <c r="K62" s="38">
        <f>Source!S31</f>
        <v>1371.34</v>
      </c>
      <c r="L62" s="40"/>
      <c r="R62">
        <f>H62</f>
        <v>39.68</v>
      </c>
    </row>
    <row r="63" spans="1:26" ht="14.25" x14ac:dyDescent="0.2">
      <c r="A63" s="53"/>
      <c r="B63" s="53"/>
      <c r="C63" s="53" t="s">
        <v>92</v>
      </c>
      <c r="D63" s="37"/>
      <c r="E63" s="25"/>
      <c r="F63" s="38">
        <f>Source!AM31</f>
        <v>6.73</v>
      </c>
      <c r="G63" s="39" t="str">
        <f>Source!DE31</f>
        <v/>
      </c>
      <c r="H63" s="38">
        <f>ROUND(Source!AD31*Source!I31, 2)</f>
        <v>215.36</v>
      </c>
      <c r="I63" s="39"/>
      <c r="J63" s="39">
        <f>IF(Source!BB31&lt;&gt; 0, Source!BB31, 1)</f>
        <v>11.45</v>
      </c>
      <c r="K63" s="38">
        <f>Source!Q31</f>
        <v>2465.87</v>
      </c>
      <c r="L63" s="40"/>
    </row>
    <row r="64" spans="1:26" ht="14.25" x14ac:dyDescent="0.2">
      <c r="A64" s="53"/>
      <c r="B64" s="53"/>
      <c r="C64" s="53" t="s">
        <v>617</v>
      </c>
      <c r="D64" s="37"/>
      <c r="E64" s="25"/>
      <c r="F64" s="38">
        <f>Source!AN31</f>
        <v>0.7</v>
      </c>
      <c r="G64" s="39" t="str">
        <f>Source!DF31</f>
        <v/>
      </c>
      <c r="H64" s="41">
        <f>ROUND(Source!AE31*Source!I31, 2)</f>
        <v>22.4</v>
      </c>
      <c r="I64" s="39"/>
      <c r="J64" s="39">
        <f>IF(Source!BS31&lt;&gt; 0, Source!BS31, 1)</f>
        <v>34.56</v>
      </c>
      <c r="K64" s="41">
        <f>Source!R31</f>
        <v>774.14</v>
      </c>
      <c r="L64" s="40"/>
      <c r="R64">
        <f>H64</f>
        <v>22.4</v>
      </c>
    </row>
    <row r="65" spans="1:26" ht="14.25" x14ac:dyDescent="0.2">
      <c r="A65" s="53"/>
      <c r="B65" s="53"/>
      <c r="C65" s="53" t="s">
        <v>618</v>
      </c>
      <c r="D65" s="37" t="s">
        <v>619</v>
      </c>
      <c r="E65" s="25">
        <f>Source!BZ31</f>
        <v>105</v>
      </c>
      <c r="F65" s="55"/>
      <c r="G65" s="39"/>
      <c r="H65" s="38">
        <f>SUM(S61:S67)</f>
        <v>65.180000000000007</v>
      </c>
      <c r="I65" s="42"/>
      <c r="J65" s="36">
        <f>Source!AT31</f>
        <v>105</v>
      </c>
      <c r="K65" s="38">
        <f>SUM(T61:T67)</f>
        <v>2252.75</v>
      </c>
      <c r="L65" s="40"/>
    </row>
    <row r="66" spans="1:26" ht="14.25" x14ac:dyDescent="0.2">
      <c r="A66" s="53"/>
      <c r="B66" s="53"/>
      <c r="C66" s="53" t="s">
        <v>620</v>
      </c>
      <c r="D66" s="37" t="s">
        <v>619</v>
      </c>
      <c r="E66" s="25">
        <f>Source!CA31</f>
        <v>60</v>
      </c>
      <c r="F66" s="55"/>
      <c r="G66" s="39"/>
      <c r="H66" s="38">
        <f>SUM(U61:U67)</f>
        <v>37.25</v>
      </c>
      <c r="I66" s="42"/>
      <c r="J66" s="36">
        <f>Source!AU31</f>
        <v>60</v>
      </c>
      <c r="K66" s="38">
        <f>SUM(V61:V67)</f>
        <v>1287.29</v>
      </c>
      <c r="L66" s="40"/>
    </row>
    <row r="67" spans="1:26" ht="14.25" x14ac:dyDescent="0.2">
      <c r="A67" s="54"/>
      <c r="B67" s="54"/>
      <c r="C67" s="54" t="s">
        <v>621</v>
      </c>
      <c r="D67" s="43" t="s">
        <v>622</v>
      </c>
      <c r="E67" s="44">
        <f>Source!AQ31</f>
        <v>0.15</v>
      </c>
      <c r="F67" s="45"/>
      <c r="G67" s="46" t="str">
        <f>Source!DI31</f>
        <v/>
      </c>
      <c r="H67" s="45"/>
      <c r="I67" s="46"/>
      <c r="J67" s="46"/>
      <c r="K67" s="45"/>
      <c r="L67" s="47">
        <f>Source!U31</f>
        <v>4.8</v>
      </c>
    </row>
    <row r="68" spans="1:26" ht="15" x14ac:dyDescent="0.25">
      <c r="G68" s="58">
        <f>H62+H63+H65+H66</f>
        <v>357.47</v>
      </c>
      <c r="H68" s="58"/>
      <c r="J68" s="58">
        <f>K62+K63+K65+K66</f>
        <v>7377.25</v>
      </c>
      <c r="K68" s="58"/>
      <c r="L68" s="48">
        <f>Source!U31</f>
        <v>4.8</v>
      </c>
      <c r="O68" s="29">
        <f>G68</f>
        <v>357.47</v>
      </c>
      <c r="P68" s="29">
        <f>J68</f>
        <v>7377.25</v>
      </c>
      <c r="Q68" s="29">
        <f>L68</f>
        <v>4.8</v>
      </c>
      <c r="W68">
        <f>IF(Source!BI31&lt;=1,H62+H63+H65+H66, 0)</f>
        <v>357.47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3">
        <v>5</v>
      </c>
      <c r="B69" s="53" t="str">
        <f>Source!F33</f>
        <v>м08-03-573-4</v>
      </c>
      <c r="C69" s="53" t="str">
        <f>Source!G33</f>
        <v>Шкаф (пульт) управления навесной, высота, ширина и глубина до 600х600х350 мм (демонтаж шкафа уличного освещения)</v>
      </c>
      <c r="D69" s="37" t="str">
        <f>Source!H33</f>
        <v>1  ШТ.</v>
      </c>
      <c r="E69" s="25">
        <f>Source!I33</f>
        <v>6</v>
      </c>
      <c r="F69" s="38">
        <f>Source!AL33+Source!AM33+Source!AO33</f>
        <v>59.070000000000007</v>
      </c>
      <c r="G69" s="39"/>
      <c r="H69" s="38"/>
      <c r="I69" s="39" t="str">
        <f>Source!BO33</f>
        <v>м08-03-573-4</v>
      </c>
      <c r="J69" s="39"/>
      <c r="K69" s="38"/>
      <c r="L69" s="40"/>
      <c r="S69">
        <f>ROUND((Source!FX33/100)*((ROUND(Source!AF33*Source!I33, 2)+ROUND(Source!AE33*Source!I33, 2))), 2)</f>
        <v>106.41</v>
      </c>
      <c r="T69">
        <f>Source!X33</f>
        <v>3677.64</v>
      </c>
      <c r="U69">
        <f>ROUND((Source!FY33/100)*((ROUND(Source!AF33*Source!I33, 2)+ROUND(Source!AE33*Source!I33, 2))), 2)</f>
        <v>72.81</v>
      </c>
      <c r="V69">
        <f>Source!Y33</f>
        <v>2516.2800000000002</v>
      </c>
    </row>
    <row r="70" spans="1:26" ht="14.25" x14ac:dyDescent="0.2">
      <c r="A70" s="53"/>
      <c r="B70" s="53"/>
      <c r="C70" s="53" t="s">
        <v>616</v>
      </c>
      <c r="D70" s="37"/>
      <c r="E70" s="25"/>
      <c r="F70" s="38">
        <f>Source!AO33</f>
        <v>23.51</v>
      </c>
      <c r="G70" s="39" t="str">
        <f>Source!DG33</f>
        <v>)*0,7</v>
      </c>
      <c r="H70" s="38">
        <f>ROUND(Source!AF33*Source!I33, 2)</f>
        <v>98.74</v>
      </c>
      <c r="I70" s="39"/>
      <c r="J70" s="39">
        <f>IF(Source!BA33&lt;&gt; 0, Source!BA33, 1)</f>
        <v>34.56</v>
      </c>
      <c r="K70" s="38">
        <f>Source!S33</f>
        <v>3412.52</v>
      </c>
      <c r="L70" s="40"/>
      <c r="R70">
        <f>H70</f>
        <v>98.74</v>
      </c>
    </row>
    <row r="71" spans="1:26" ht="14.25" x14ac:dyDescent="0.2">
      <c r="A71" s="53"/>
      <c r="B71" s="53"/>
      <c r="C71" s="53" t="s">
        <v>92</v>
      </c>
      <c r="D71" s="37"/>
      <c r="E71" s="25"/>
      <c r="F71" s="38">
        <f>Source!AM33</f>
        <v>32.18</v>
      </c>
      <c r="G71" s="39" t="str">
        <f>Source!DE33</f>
        <v>)*0,7</v>
      </c>
      <c r="H71" s="38">
        <f>ROUND(Source!AD33*Source!I33, 2)</f>
        <v>135.16</v>
      </c>
      <c r="I71" s="39"/>
      <c r="J71" s="39">
        <f>IF(Source!BB33&lt;&gt; 0, Source!BB33, 1)</f>
        <v>11.09</v>
      </c>
      <c r="K71" s="38">
        <f>Source!Q33</f>
        <v>1498.88</v>
      </c>
      <c r="L71" s="40"/>
    </row>
    <row r="72" spans="1:26" ht="14.25" x14ac:dyDescent="0.2">
      <c r="A72" s="53"/>
      <c r="B72" s="53"/>
      <c r="C72" s="53" t="s">
        <v>617</v>
      </c>
      <c r="D72" s="37"/>
      <c r="E72" s="25"/>
      <c r="F72" s="38">
        <f>Source!AN33</f>
        <v>3.16</v>
      </c>
      <c r="G72" s="39" t="str">
        <f>Source!DF33</f>
        <v>)*0,7</v>
      </c>
      <c r="H72" s="41">
        <f>ROUND(Source!AE33*Source!I33, 2)</f>
        <v>13.27</v>
      </c>
      <c r="I72" s="39"/>
      <c r="J72" s="39">
        <f>IF(Source!BS33&lt;&gt; 0, Source!BS33, 1)</f>
        <v>34.56</v>
      </c>
      <c r="K72" s="41">
        <f>Source!R33</f>
        <v>458.68</v>
      </c>
      <c r="L72" s="40"/>
      <c r="R72">
        <f>H72</f>
        <v>13.27</v>
      </c>
    </row>
    <row r="73" spans="1:26" ht="14.25" x14ac:dyDescent="0.2">
      <c r="A73" s="53"/>
      <c r="B73" s="53"/>
      <c r="C73" s="53" t="s">
        <v>618</v>
      </c>
      <c r="D73" s="37" t="s">
        <v>619</v>
      </c>
      <c r="E73" s="25">
        <f>Source!BZ33</f>
        <v>95</v>
      </c>
      <c r="F73" s="55"/>
      <c r="G73" s="39"/>
      <c r="H73" s="38">
        <f>SUM(S69:S75)</f>
        <v>106.41</v>
      </c>
      <c r="I73" s="42"/>
      <c r="J73" s="36">
        <f>Source!AT33</f>
        <v>95</v>
      </c>
      <c r="K73" s="38">
        <f>SUM(T69:T75)</f>
        <v>3677.64</v>
      </c>
      <c r="L73" s="40"/>
    </row>
    <row r="74" spans="1:26" ht="14.25" x14ac:dyDescent="0.2">
      <c r="A74" s="53"/>
      <c r="B74" s="53"/>
      <c r="C74" s="53" t="s">
        <v>620</v>
      </c>
      <c r="D74" s="37" t="s">
        <v>619</v>
      </c>
      <c r="E74" s="25">
        <f>Source!CA33</f>
        <v>65</v>
      </c>
      <c r="F74" s="55"/>
      <c r="G74" s="39"/>
      <c r="H74" s="38">
        <f>SUM(U69:U75)</f>
        <v>72.81</v>
      </c>
      <c r="I74" s="42"/>
      <c r="J74" s="36">
        <f>Source!AU33</f>
        <v>65</v>
      </c>
      <c r="K74" s="38">
        <f>SUM(V69:V75)</f>
        <v>2516.2800000000002</v>
      </c>
      <c r="L74" s="40"/>
    </row>
    <row r="75" spans="1:26" ht="14.25" x14ac:dyDescent="0.2">
      <c r="A75" s="54"/>
      <c r="B75" s="54"/>
      <c r="C75" s="54" t="s">
        <v>621</v>
      </c>
      <c r="D75" s="43" t="s">
        <v>622</v>
      </c>
      <c r="E75" s="44">
        <f>Source!AQ33</f>
        <v>2.37</v>
      </c>
      <c r="F75" s="45"/>
      <c r="G75" s="46" t="str">
        <f>Source!DI33</f>
        <v>)*0,7</v>
      </c>
      <c r="H75" s="45"/>
      <c r="I75" s="46"/>
      <c r="J75" s="46"/>
      <c r="K75" s="45"/>
      <c r="L75" s="47">
        <f>Source!U33</f>
        <v>9.9540000000000006</v>
      </c>
    </row>
    <row r="76" spans="1:26" ht="15" x14ac:dyDescent="0.25">
      <c r="G76" s="58">
        <f>H70+H71+H73+H74</f>
        <v>413.11999999999995</v>
      </c>
      <c r="H76" s="58"/>
      <c r="J76" s="58">
        <f>K70+K71+K73+K74</f>
        <v>11105.32</v>
      </c>
      <c r="K76" s="58"/>
      <c r="L76" s="48">
        <f>Source!U33</f>
        <v>9.9540000000000006</v>
      </c>
      <c r="O76" s="29">
        <f>G76</f>
        <v>413.11999999999995</v>
      </c>
      <c r="P76" s="29">
        <f>J76</f>
        <v>11105.32</v>
      </c>
      <c r="Q76" s="29">
        <f>L76</f>
        <v>9.9540000000000006</v>
      </c>
      <c r="W76">
        <f>IF(Source!BI33&lt;=1,H70+H71+H73+H74, 0)</f>
        <v>0</v>
      </c>
      <c r="X76">
        <f>IF(Source!BI33=2,H70+H71+H73+H74, 0)</f>
        <v>413.11999999999995</v>
      </c>
      <c r="Y76">
        <f>IF(Source!BI33=3,H70+H71+H73+H74, 0)</f>
        <v>0</v>
      </c>
      <c r="Z76">
        <f>IF(Source!BI33=4,H70+H71+H73+H74, 0)</f>
        <v>0</v>
      </c>
    </row>
    <row r="77" spans="1:26" ht="57" x14ac:dyDescent="0.2">
      <c r="A77" s="53">
        <v>6</v>
      </c>
      <c r="B77" s="53" t="str">
        <f>Source!F34</f>
        <v>т01-01-01-045</v>
      </c>
      <c r="C77" s="53" t="str">
        <f>Source!G34</f>
        <v>Погрузка при автомобильных перевозках прочих материалов, деталей (с использованием погрузчика)</v>
      </c>
      <c r="D77" s="37" t="str">
        <f>Source!H34</f>
        <v>1 Т ГРУЗА</v>
      </c>
      <c r="E77" s="25">
        <f>Source!I34</f>
        <v>37.76</v>
      </c>
      <c r="F77" s="38">
        <f>Source!AL34+Source!AM34+Source!AO34</f>
        <v>13.64</v>
      </c>
      <c r="G77" s="39"/>
      <c r="H77" s="38"/>
      <c r="I77" s="39" t="str">
        <f>Source!BO34</f>
        <v/>
      </c>
      <c r="J77" s="39"/>
      <c r="K77" s="38"/>
      <c r="L77" s="40"/>
      <c r="S77">
        <f>ROUND((Source!FX34/100)*((ROUND(Source!AF34*Source!I34, 2)+ROUND(Source!AE34*Source!I34, 2))), 2)</f>
        <v>0</v>
      </c>
      <c r="T77">
        <f>Source!X34</f>
        <v>0</v>
      </c>
      <c r="U77">
        <f>ROUND((Source!FY34/100)*((ROUND(Source!AF34*Source!I34, 2)+ROUND(Source!AE34*Source!I34, 2))), 2)</f>
        <v>0</v>
      </c>
      <c r="V77">
        <f>Source!Y34</f>
        <v>0</v>
      </c>
    </row>
    <row r="78" spans="1:26" x14ac:dyDescent="0.2">
      <c r="C78" s="31" t="str">
        <f>"Объем: "&amp;Source!I34&amp;"=1,18*"&amp;"32"</f>
        <v>Объем: 37,76=1,18*32</v>
      </c>
    </row>
    <row r="79" spans="1:26" ht="14.25" x14ac:dyDescent="0.2">
      <c r="A79" s="53"/>
      <c r="B79" s="53"/>
      <c r="C79" s="53" t="s">
        <v>616</v>
      </c>
      <c r="D79" s="37"/>
      <c r="E79" s="25"/>
      <c r="F79" s="38">
        <f>Source!AO34</f>
        <v>2.25</v>
      </c>
      <c r="G79" s="39" t="str">
        <f>Source!DG34</f>
        <v/>
      </c>
      <c r="H79" s="38">
        <f>ROUND(Source!AF34*Source!I34, 2)</f>
        <v>220.9</v>
      </c>
      <c r="I79" s="39"/>
      <c r="J79" s="39">
        <f>IF(Source!BA34&lt;&gt; 0, Source!BA34, 1)</f>
        <v>19.38</v>
      </c>
      <c r="K79" s="38">
        <f>Source!S34</f>
        <v>4280.96</v>
      </c>
      <c r="L79" s="40"/>
      <c r="R79">
        <f>H79</f>
        <v>220.9</v>
      </c>
    </row>
    <row r="80" spans="1:26" ht="14.25" x14ac:dyDescent="0.2">
      <c r="A80" s="53"/>
      <c r="B80" s="53"/>
      <c r="C80" s="53" t="s">
        <v>92</v>
      </c>
      <c r="D80" s="37"/>
      <c r="E80" s="25"/>
      <c r="F80" s="38">
        <f>Source!AM34</f>
        <v>11.39</v>
      </c>
      <c r="G80" s="39" t="str">
        <f>Source!DE34</f>
        <v/>
      </c>
      <c r="H80" s="38">
        <f>ROUND(Source!AD34*Source!I34, 2)</f>
        <v>499.56</v>
      </c>
      <c r="I80" s="39"/>
      <c r="J80" s="39">
        <f>IF(Source!BB34&lt;&gt; 0, Source!BB34, 1)</f>
        <v>19.38</v>
      </c>
      <c r="K80" s="38">
        <f>Source!Q34</f>
        <v>9681.57</v>
      </c>
      <c r="L80" s="40"/>
    </row>
    <row r="81" spans="1:26" ht="14.25" x14ac:dyDescent="0.2">
      <c r="A81" s="53"/>
      <c r="B81" s="53"/>
      <c r="C81" s="53" t="s">
        <v>617</v>
      </c>
      <c r="D81" s="37"/>
      <c r="E81" s="25"/>
      <c r="F81" s="38">
        <f>Source!AN34</f>
        <v>1.1499999999999999</v>
      </c>
      <c r="G81" s="39" t="str">
        <f>Source!DF34</f>
        <v/>
      </c>
      <c r="H81" s="41">
        <f>ROUND(Source!AE34*Source!I34, 2)</f>
        <v>112.9</v>
      </c>
      <c r="I81" s="39"/>
      <c r="J81" s="39">
        <f>IF(Source!BS34&lt;&gt; 0, Source!BS34, 1)</f>
        <v>19.38</v>
      </c>
      <c r="K81" s="41">
        <f>Source!R34</f>
        <v>2188.0500000000002</v>
      </c>
      <c r="L81" s="40"/>
      <c r="R81">
        <f>H81</f>
        <v>112.9</v>
      </c>
    </row>
    <row r="82" spans="1:26" ht="14.25" x14ac:dyDescent="0.2">
      <c r="A82" s="54"/>
      <c r="B82" s="54"/>
      <c r="C82" s="54" t="s">
        <v>621</v>
      </c>
      <c r="D82" s="43" t="s">
        <v>622</v>
      </c>
      <c r="E82" s="44">
        <f>Source!AQ34</f>
        <v>0.28899999999999998</v>
      </c>
      <c r="F82" s="45"/>
      <c r="G82" s="46" t="str">
        <f>Source!DI34</f>
        <v/>
      </c>
      <c r="H82" s="45"/>
      <c r="I82" s="46"/>
      <c r="J82" s="46"/>
      <c r="K82" s="45"/>
      <c r="L82" s="47">
        <f>Source!U34</f>
        <v>10.912639999999998</v>
      </c>
    </row>
    <row r="83" spans="1:26" ht="15" x14ac:dyDescent="0.25">
      <c r="G83" s="58">
        <f>H79+H80</f>
        <v>720.46</v>
      </c>
      <c r="H83" s="58"/>
      <c r="J83" s="58">
        <f>K79+K80</f>
        <v>13962.529999999999</v>
      </c>
      <c r="K83" s="58"/>
      <c r="L83" s="48">
        <f>Source!U34</f>
        <v>10.912639999999998</v>
      </c>
      <c r="O83" s="29">
        <f>G83</f>
        <v>720.46</v>
      </c>
      <c r="P83" s="29">
        <f>J83</f>
        <v>13962.529999999999</v>
      </c>
      <c r="Q83" s="29">
        <f>L83</f>
        <v>10.912639999999998</v>
      </c>
      <c r="W83">
        <f>IF(Source!BI34&lt;=1,H79+H80, 0)</f>
        <v>720.46</v>
      </c>
      <c r="X83">
        <f>IF(Source!BI34=2,H79+H80, 0)</f>
        <v>0</v>
      </c>
      <c r="Y83">
        <f>IF(Source!BI34=3,H79+H80, 0)</f>
        <v>0</v>
      </c>
      <c r="Z83">
        <f>IF(Source!BI34=4,H79+H80, 0)</f>
        <v>0</v>
      </c>
    </row>
    <row r="84" spans="1:26" ht="57" x14ac:dyDescent="0.2">
      <c r="A84" s="53">
        <v>7</v>
      </c>
      <c r="B84" s="53" t="str">
        <f>Source!F35</f>
        <v>т03-02-01-015</v>
      </c>
      <c r="C84" s="53" t="str">
        <f>Source!G35</f>
        <v>Перевозка грузов I класса автомобилями бортовыми грузоподъемностью до 5 т на расстояние до 15 км</v>
      </c>
      <c r="D84" s="37" t="str">
        <f>Source!H35</f>
        <v>1 Т ГРУЗА</v>
      </c>
      <c r="E84" s="25">
        <f>Source!I35</f>
        <v>37.76</v>
      </c>
      <c r="F84" s="38">
        <f>Source!AL35+Source!AM35+Source!AO35</f>
        <v>25.02</v>
      </c>
      <c r="G84" s="39"/>
      <c r="H84" s="38"/>
      <c r="I84" s="39" t="str">
        <f>Source!BO35</f>
        <v/>
      </c>
      <c r="J84" s="39"/>
      <c r="K84" s="38"/>
      <c r="L84" s="40"/>
      <c r="S84">
        <f>ROUND((Source!FX35/100)*((ROUND(Source!AF35*Source!I35, 2)+ROUND(Source!AE35*Source!I35, 2))), 2)</f>
        <v>0</v>
      </c>
      <c r="T84">
        <f>Source!X35</f>
        <v>0</v>
      </c>
      <c r="U84">
        <f>ROUND((Source!FY35/100)*((ROUND(Source!AF35*Source!I35, 2)+ROUND(Source!AE35*Source!I35, 2))), 2)</f>
        <v>0</v>
      </c>
      <c r="V84">
        <f>Source!Y35</f>
        <v>0</v>
      </c>
    </row>
    <row r="85" spans="1:26" x14ac:dyDescent="0.2">
      <c r="C85" s="31" t="str">
        <f>"Объем: "&amp;Source!I35&amp;"=1,18*"&amp;"32"</f>
        <v>Объем: 37,76=1,18*32</v>
      </c>
    </row>
    <row r="86" spans="1:26" ht="14.25" x14ac:dyDescent="0.2">
      <c r="A86" s="54"/>
      <c r="B86" s="54"/>
      <c r="C86" s="54" t="s">
        <v>92</v>
      </c>
      <c r="D86" s="43"/>
      <c r="E86" s="44"/>
      <c r="F86" s="45">
        <f>Source!AM35</f>
        <v>25.02</v>
      </c>
      <c r="G86" s="46" t="str">
        <f>Source!DE35</f>
        <v/>
      </c>
      <c r="H86" s="45">
        <f>ROUND(Source!AD35*Source!I35, 2)</f>
        <v>944.76</v>
      </c>
      <c r="I86" s="46"/>
      <c r="J86" s="46">
        <f>IF(Source!BB35&lt;&gt; 0, Source!BB35, 1)</f>
        <v>18.059999999999999</v>
      </c>
      <c r="K86" s="45">
        <f>Source!Q35</f>
        <v>17062.28</v>
      </c>
      <c r="L86" s="49"/>
    </row>
    <row r="87" spans="1:26" ht="15" x14ac:dyDescent="0.25">
      <c r="G87" s="58">
        <f>H86</f>
        <v>944.76</v>
      </c>
      <c r="H87" s="58"/>
      <c r="J87" s="58">
        <f>K86</f>
        <v>17062.28</v>
      </c>
      <c r="K87" s="58"/>
      <c r="L87" s="48">
        <f>Source!U35</f>
        <v>0</v>
      </c>
      <c r="O87" s="29">
        <f>G87</f>
        <v>944.76</v>
      </c>
      <c r="P87" s="29">
        <f>J87</f>
        <v>17062.28</v>
      </c>
      <c r="Q87" s="29">
        <f>L87</f>
        <v>0</v>
      </c>
      <c r="W87">
        <f>IF(Source!BI35&lt;=1,H86, 0)</f>
        <v>944.76</v>
      </c>
      <c r="X87">
        <f>IF(Source!BI35=2,H86, 0)</f>
        <v>0</v>
      </c>
      <c r="Y87">
        <f>IF(Source!BI35=3,H86, 0)</f>
        <v>0</v>
      </c>
      <c r="Z87">
        <f>IF(Source!BI35=4,H86, 0)</f>
        <v>0</v>
      </c>
    </row>
    <row r="88" spans="1:26" ht="57" x14ac:dyDescent="0.2">
      <c r="A88" s="53">
        <v>8</v>
      </c>
      <c r="B88" s="53" t="str">
        <f>Source!F36</f>
        <v>т01-01-02-045</v>
      </c>
      <c r="C88" s="53" t="str">
        <f>Source!G36</f>
        <v>Разгрузка при автомобильных перевозках прочих материалов, деталей (с использованием погрузчика)</v>
      </c>
      <c r="D88" s="37" t="str">
        <f>Source!H36</f>
        <v>1 Т ГРУЗА</v>
      </c>
      <c r="E88" s="25">
        <f>Source!I36</f>
        <v>37.76</v>
      </c>
      <c r="F88" s="38">
        <f>Source!AL36+Source!AM36+Source!AO36</f>
        <v>12.280000000000001</v>
      </c>
      <c r="G88" s="39"/>
      <c r="H88" s="38"/>
      <c r="I88" s="39" t="str">
        <f>Source!BO36</f>
        <v/>
      </c>
      <c r="J88" s="39"/>
      <c r="K88" s="38"/>
      <c r="L88" s="40"/>
      <c r="S88">
        <f>ROUND((Source!FX36/100)*((ROUND(Source!AF36*Source!I36, 2)+ROUND(Source!AE36*Source!I36, 2))), 2)</f>
        <v>0</v>
      </c>
      <c r="T88">
        <f>Source!X36</f>
        <v>0</v>
      </c>
      <c r="U88">
        <f>ROUND((Source!FY36/100)*((ROUND(Source!AF36*Source!I36, 2)+ROUND(Source!AE36*Source!I36, 2))), 2)</f>
        <v>0</v>
      </c>
      <c r="V88">
        <f>Source!Y36</f>
        <v>0</v>
      </c>
    </row>
    <row r="89" spans="1:26" x14ac:dyDescent="0.2">
      <c r="C89" s="31" t="str">
        <f>"Объем: "&amp;Source!I36&amp;"=1,18*"&amp;"32"</f>
        <v>Объем: 37,76=1,18*32</v>
      </c>
    </row>
    <row r="90" spans="1:26" ht="14.25" x14ac:dyDescent="0.2">
      <c r="A90" s="53"/>
      <c r="B90" s="53"/>
      <c r="C90" s="53" t="s">
        <v>616</v>
      </c>
      <c r="D90" s="37"/>
      <c r="E90" s="25"/>
      <c r="F90" s="38">
        <f>Source!AO36</f>
        <v>0.89</v>
      </c>
      <c r="G90" s="39" t="str">
        <f>Source!DG36</f>
        <v/>
      </c>
      <c r="H90" s="38">
        <f>ROUND(Source!AF36*Source!I36, 2)</f>
        <v>87.23</v>
      </c>
      <c r="I90" s="39"/>
      <c r="J90" s="39">
        <f>IF(Source!BA36&lt;&gt; 0, Source!BA36, 1)</f>
        <v>15.9</v>
      </c>
      <c r="K90" s="38">
        <f>Source!S36</f>
        <v>1386.89</v>
      </c>
      <c r="L90" s="40"/>
      <c r="R90">
        <f>H90</f>
        <v>87.23</v>
      </c>
    </row>
    <row r="91" spans="1:26" ht="14.25" x14ac:dyDescent="0.2">
      <c r="A91" s="53"/>
      <c r="B91" s="53"/>
      <c r="C91" s="53" t="s">
        <v>92</v>
      </c>
      <c r="D91" s="37"/>
      <c r="E91" s="25"/>
      <c r="F91" s="38">
        <f>Source!AM36</f>
        <v>11.39</v>
      </c>
      <c r="G91" s="39" t="str">
        <f>Source!DE36</f>
        <v/>
      </c>
      <c r="H91" s="38">
        <f>ROUND(Source!AD36*Source!I36, 2)</f>
        <v>499.56</v>
      </c>
      <c r="I91" s="39"/>
      <c r="J91" s="39">
        <f>IF(Source!BB36&lt;&gt; 0, Source!BB36, 1)</f>
        <v>15.9</v>
      </c>
      <c r="K91" s="38">
        <f>Source!Q36</f>
        <v>7943.08</v>
      </c>
      <c r="L91" s="40"/>
    </row>
    <row r="92" spans="1:26" ht="14.25" x14ac:dyDescent="0.2">
      <c r="A92" s="53"/>
      <c r="B92" s="53"/>
      <c r="C92" s="53" t="s">
        <v>617</v>
      </c>
      <c r="D92" s="37"/>
      <c r="E92" s="25"/>
      <c r="F92" s="38">
        <f>Source!AN36</f>
        <v>1.1499999999999999</v>
      </c>
      <c r="G92" s="39" t="str">
        <f>Source!DF36</f>
        <v/>
      </c>
      <c r="H92" s="41">
        <f>ROUND(Source!AE36*Source!I36, 2)</f>
        <v>112.9</v>
      </c>
      <c r="I92" s="39"/>
      <c r="J92" s="39">
        <f>IF(Source!BS36&lt;&gt; 0, Source!BS36, 1)</f>
        <v>15.9</v>
      </c>
      <c r="K92" s="41">
        <f>Source!R36</f>
        <v>1795.15</v>
      </c>
      <c r="L92" s="40"/>
      <c r="R92">
        <f>H92</f>
        <v>112.9</v>
      </c>
    </row>
    <row r="93" spans="1:26" ht="14.25" x14ac:dyDescent="0.2">
      <c r="A93" s="54"/>
      <c r="B93" s="54"/>
      <c r="C93" s="54" t="s">
        <v>621</v>
      </c>
      <c r="D93" s="43" t="s">
        <v>622</v>
      </c>
      <c r="E93" s="44">
        <f>Source!AQ36</f>
        <v>0.114</v>
      </c>
      <c r="F93" s="45"/>
      <c r="G93" s="46" t="str">
        <f>Source!DI36</f>
        <v/>
      </c>
      <c r="H93" s="45"/>
      <c r="I93" s="46"/>
      <c r="J93" s="46"/>
      <c r="K93" s="45"/>
      <c r="L93" s="47">
        <f>Source!U36</f>
        <v>4.30464</v>
      </c>
    </row>
    <row r="94" spans="1:26" ht="15" x14ac:dyDescent="0.25">
      <c r="G94" s="58">
        <f>H90+H91</f>
        <v>586.79</v>
      </c>
      <c r="H94" s="58"/>
      <c r="J94" s="58">
        <f>K90+K91</f>
        <v>9329.9699999999993</v>
      </c>
      <c r="K94" s="58"/>
      <c r="L94" s="48">
        <f>Source!U36</f>
        <v>4.30464</v>
      </c>
      <c r="O94" s="29">
        <f>G94</f>
        <v>586.79</v>
      </c>
      <c r="P94" s="29">
        <f>J94</f>
        <v>9329.9699999999993</v>
      </c>
      <c r="Q94" s="29">
        <f>L94</f>
        <v>4.30464</v>
      </c>
      <c r="W94">
        <f>IF(Source!BI36&lt;=1,H90+H91, 0)</f>
        <v>586.79</v>
      </c>
      <c r="X94">
        <f>IF(Source!BI36=2,H90+H91, 0)</f>
        <v>0</v>
      </c>
      <c r="Y94">
        <f>IF(Source!BI36=3,H90+H91, 0)</f>
        <v>0</v>
      </c>
      <c r="Z94">
        <f>IF(Source!BI36=4,H90+H91, 0)</f>
        <v>0</v>
      </c>
    </row>
    <row r="96" spans="1:26" ht="15" x14ac:dyDescent="0.25">
      <c r="A96" s="59" t="str">
        <f>CONCATENATE("Итого по разделу: ",IF(Source!G38&lt;&gt;"Новый раздел", Source!G38, ""))</f>
        <v>Итого по разделу: Демонтажные работы</v>
      </c>
      <c r="B96" s="59"/>
      <c r="C96" s="59"/>
      <c r="D96" s="59"/>
      <c r="E96" s="59"/>
      <c r="F96" s="59"/>
      <c r="G96" s="60">
        <f>SUM(O36:O95)</f>
        <v>9910.0400000000009</v>
      </c>
      <c r="H96" s="60"/>
      <c r="I96" s="35"/>
      <c r="J96" s="60">
        <f>SUM(P36:P95)</f>
        <v>183633.40000000002</v>
      </c>
      <c r="K96" s="60"/>
      <c r="L96" s="48">
        <f>SUM(Q36:Q95)</f>
        <v>104.99128</v>
      </c>
    </row>
    <row r="100" spans="1:26" ht="16.5" x14ac:dyDescent="0.25">
      <c r="A100" s="61" t="str">
        <f>CONCATENATE("Раздел: ",IF(Source!G68&lt;&gt;"Новый раздел", Source!G68, ""))</f>
        <v>Раздел: Строительно-монтажные работы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26" ht="42.75" x14ac:dyDescent="0.2">
      <c r="A101" s="53">
        <v>9</v>
      </c>
      <c r="B101" s="53" t="str">
        <f>Source!F72</f>
        <v>33-04-016-2</v>
      </c>
      <c r="C101" s="53" t="str">
        <f>Source!G72</f>
        <v>Развозка конструкций и материалов опор ВЛ 0,38-10 кВ по трассе одностоечных железобетонных опор</v>
      </c>
      <c r="D101" s="37" t="str">
        <f>Source!H72</f>
        <v>1 ОПОРА</v>
      </c>
      <c r="E101" s="25">
        <f>Source!I72</f>
        <v>61</v>
      </c>
      <c r="F101" s="38">
        <f>Source!AL72+Source!AM72+Source!AO72</f>
        <v>49.34</v>
      </c>
      <c r="G101" s="39"/>
      <c r="H101" s="38"/>
      <c r="I101" s="39" t="str">
        <f>Source!BO72</f>
        <v>33-04-016-2</v>
      </c>
      <c r="J101" s="39"/>
      <c r="K101" s="38"/>
      <c r="L101" s="40"/>
      <c r="S101">
        <f>ROUND((Source!FX72/100)*((ROUND(Source!AF72*Source!I72, 2)+ROUND(Source!AE72*Source!I72, 2))), 2)</f>
        <v>644.98</v>
      </c>
      <c r="T101">
        <f>Source!X72</f>
        <v>22290.63</v>
      </c>
      <c r="U101">
        <f>ROUND((Source!FY72/100)*((ROUND(Source!AF72*Source!I72, 2)+ROUND(Source!AE72*Source!I72, 2))), 2)</f>
        <v>368.56</v>
      </c>
      <c r="V101">
        <f>Source!Y72</f>
        <v>12737.5</v>
      </c>
    </row>
    <row r="102" spans="1:26" ht="14.25" x14ac:dyDescent="0.2">
      <c r="A102" s="53"/>
      <c r="B102" s="53"/>
      <c r="C102" s="53" t="s">
        <v>616</v>
      </c>
      <c r="D102" s="37"/>
      <c r="E102" s="25"/>
      <c r="F102" s="38">
        <f>Source!AO72</f>
        <v>3.59</v>
      </c>
      <c r="G102" s="39" t="str">
        <f>Source!DG72</f>
        <v/>
      </c>
      <c r="H102" s="38">
        <f>ROUND(Source!AF72*Source!I72, 2)</f>
        <v>218.99</v>
      </c>
      <c r="I102" s="39"/>
      <c r="J102" s="39">
        <f>IF(Source!BA72&lt;&gt; 0, Source!BA72, 1)</f>
        <v>34.56</v>
      </c>
      <c r="K102" s="38">
        <f>Source!S72</f>
        <v>7568.29</v>
      </c>
      <c r="L102" s="40"/>
      <c r="R102">
        <f>H102</f>
        <v>218.99</v>
      </c>
    </row>
    <row r="103" spans="1:26" ht="14.25" x14ac:dyDescent="0.2">
      <c r="A103" s="53"/>
      <c r="B103" s="53"/>
      <c r="C103" s="53" t="s">
        <v>92</v>
      </c>
      <c r="D103" s="37"/>
      <c r="E103" s="25"/>
      <c r="F103" s="38">
        <f>Source!AM72</f>
        <v>45.75</v>
      </c>
      <c r="G103" s="39" t="str">
        <f>Source!DE72</f>
        <v/>
      </c>
      <c r="H103" s="38">
        <f>ROUND(Source!AD72*Source!I72, 2)</f>
        <v>2790.75</v>
      </c>
      <c r="I103" s="39"/>
      <c r="J103" s="39">
        <f>IF(Source!BB72&lt;&gt; 0, Source!BB72, 1)</f>
        <v>10.49</v>
      </c>
      <c r="K103" s="38">
        <f>Source!Q72</f>
        <v>29274.97</v>
      </c>
      <c r="L103" s="40"/>
    </row>
    <row r="104" spans="1:26" ht="14.25" x14ac:dyDescent="0.2">
      <c r="A104" s="53"/>
      <c r="B104" s="53"/>
      <c r="C104" s="53" t="s">
        <v>617</v>
      </c>
      <c r="D104" s="37"/>
      <c r="E104" s="25"/>
      <c r="F104" s="38">
        <f>Source!AN72</f>
        <v>6.48</v>
      </c>
      <c r="G104" s="39" t="str">
        <f>Source!DF72</f>
        <v/>
      </c>
      <c r="H104" s="41">
        <f>ROUND(Source!AE72*Source!I72, 2)</f>
        <v>395.28</v>
      </c>
      <c r="I104" s="39"/>
      <c r="J104" s="39">
        <f>IF(Source!BS72&lt;&gt; 0, Source!BS72, 1)</f>
        <v>34.56</v>
      </c>
      <c r="K104" s="41">
        <f>Source!R72</f>
        <v>13660.88</v>
      </c>
      <c r="L104" s="40"/>
      <c r="R104">
        <f>H104</f>
        <v>395.28</v>
      </c>
    </row>
    <row r="105" spans="1:26" ht="14.25" x14ac:dyDescent="0.2">
      <c r="A105" s="53"/>
      <c r="B105" s="53"/>
      <c r="C105" s="53" t="s">
        <v>618</v>
      </c>
      <c r="D105" s="37" t="s">
        <v>619</v>
      </c>
      <c r="E105" s="25">
        <f>Source!BZ72</f>
        <v>105</v>
      </c>
      <c r="F105" s="55"/>
      <c r="G105" s="39"/>
      <c r="H105" s="38">
        <f>SUM(S101:S107)</f>
        <v>644.98</v>
      </c>
      <c r="I105" s="42"/>
      <c r="J105" s="36">
        <f>Source!AT72</f>
        <v>105</v>
      </c>
      <c r="K105" s="38">
        <f>SUM(T101:T107)</f>
        <v>22290.63</v>
      </c>
      <c r="L105" s="40"/>
    </row>
    <row r="106" spans="1:26" ht="14.25" x14ac:dyDescent="0.2">
      <c r="A106" s="53"/>
      <c r="B106" s="53"/>
      <c r="C106" s="53" t="s">
        <v>620</v>
      </c>
      <c r="D106" s="37" t="s">
        <v>619</v>
      </c>
      <c r="E106" s="25">
        <f>Source!CA72</f>
        <v>60</v>
      </c>
      <c r="F106" s="55"/>
      <c r="G106" s="39"/>
      <c r="H106" s="38">
        <f>SUM(U101:U107)</f>
        <v>368.56</v>
      </c>
      <c r="I106" s="42"/>
      <c r="J106" s="36">
        <f>Source!AU72</f>
        <v>60</v>
      </c>
      <c r="K106" s="38">
        <f>SUM(V101:V107)</f>
        <v>12737.5</v>
      </c>
      <c r="L106" s="40"/>
    </row>
    <row r="107" spans="1:26" ht="14.25" x14ac:dyDescent="0.2">
      <c r="A107" s="54"/>
      <c r="B107" s="54"/>
      <c r="C107" s="54" t="s">
        <v>621</v>
      </c>
      <c r="D107" s="43" t="s">
        <v>622</v>
      </c>
      <c r="E107" s="44">
        <f>Source!AQ72</f>
        <v>0.44</v>
      </c>
      <c r="F107" s="45"/>
      <c r="G107" s="46" t="str">
        <f>Source!DI72</f>
        <v/>
      </c>
      <c r="H107" s="45"/>
      <c r="I107" s="46"/>
      <c r="J107" s="46"/>
      <c r="K107" s="45"/>
      <c r="L107" s="47">
        <f>Source!U72</f>
        <v>26.84</v>
      </c>
    </row>
    <row r="108" spans="1:26" ht="15" x14ac:dyDescent="0.25">
      <c r="G108" s="58">
        <f>H102+H103+H105+H106</f>
        <v>4023.2799999999997</v>
      </c>
      <c r="H108" s="58"/>
      <c r="J108" s="58">
        <f>K102+K103+K105+K106</f>
        <v>71871.39</v>
      </c>
      <c r="K108" s="58"/>
      <c r="L108" s="48">
        <f>Source!U72</f>
        <v>26.84</v>
      </c>
      <c r="O108" s="29">
        <f>G108</f>
        <v>4023.2799999999997</v>
      </c>
      <c r="P108" s="29">
        <f>J108</f>
        <v>71871.39</v>
      </c>
      <c r="Q108" s="29">
        <f>L108</f>
        <v>26.84</v>
      </c>
      <c r="W108">
        <f>IF(Source!BI72&lt;=1,H102+H103+H105+H106, 0)</f>
        <v>4023.2799999999997</v>
      </c>
      <c r="X108">
        <f>IF(Source!BI72=2,H102+H103+H105+H106, 0)</f>
        <v>0</v>
      </c>
      <c r="Y108">
        <f>IF(Source!BI72=3,H102+H103+H105+H106, 0)</f>
        <v>0</v>
      </c>
      <c r="Z108">
        <f>IF(Source!BI72=4,H102+H103+H105+H106, 0)</f>
        <v>0</v>
      </c>
    </row>
    <row r="109" spans="1:26" ht="57" x14ac:dyDescent="0.2">
      <c r="A109" s="53">
        <v>10</v>
      </c>
      <c r="B109" s="53" t="str">
        <f>Source!F73</f>
        <v>33-04-016-5</v>
      </c>
      <c r="C109" s="53" t="str">
        <f>Source!G73</f>
        <v>Развозка конструкций и материалов опор ВЛ 0,38-10 кВ по трассе материалов оснастки одностоечных опор</v>
      </c>
      <c r="D109" s="37" t="str">
        <f>Source!H73</f>
        <v>1 ОПОРА</v>
      </c>
      <c r="E109" s="25">
        <f>Source!I73</f>
        <v>22</v>
      </c>
      <c r="F109" s="38">
        <f>Source!AL73+Source!AM73+Source!AO73</f>
        <v>13.05</v>
      </c>
      <c r="G109" s="39"/>
      <c r="H109" s="38"/>
      <c r="I109" s="39" t="str">
        <f>Source!BO73</f>
        <v>33-04-016-5</v>
      </c>
      <c r="J109" s="39"/>
      <c r="K109" s="38"/>
      <c r="L109" s="40"/>
      <c r="S109">
        <f>ROUND((Source!FX73/100)*((ROUND(Source!AF73*Source!I73, 2)+ROUND(Source!AE73*Source!I73, 2))), 2)</f>
        <v>90.78</v>
      </c>
      <c r="T109">
        <f>Source!X73</f>
        <v>3137.45</v>
      </c>
      <c r="U109">
        <f>ROUND((Source!FY73/100)*((ROUND(Source!AF73*Source!I73, 2)+ROUND(Source!AE73*Source!I73, 2))), 2)</f>
        <v>51.88</v>
      </c>
      <c r="V109">
        <f>Source!Y73</f>
        <v>1792.83</v>
      </c>
    </row>
    <row r="110" spans="1:26" ht="14.25" x14ac:dyDescent="0.2">
      <c r="A110" s="53"/>
      <c r="B110" s="53"/>
      <c r="C110" s="53" t="s">
        <v>616</v>
      </c>
      <c r="D110" s="37"/>
      <c r="E110" s="25"/>
      <c r="F110" s="38">
        <f>Source!AO73</f>
        <v>2.04</v>
      </c>
      <c r="G110" s="39" t="str">
        <f>Source!DG73</f>
        <v/>
      </c>
      <c r="H110" s="38">
        <f>ROUND(Source!AF73*Source!I73, 2)</f>
        <v>44.88</v>
      </c>
      <c r="I110" s="39"/>
      <c r="J110" s="39">
        <f>IF(Source!BA73&lt;&gt; 0, Source!BA73, 1)</f>
        <v>34.56</v>
      </c>
      <c r="K110" s="38">
        <f>Source!S73</f>
        <v>1551.05</v>
      </c>
      <c r="L110" s="40"/>
      <c r="R110">
        <f>H110</f>
        <v>44.88</v>
      </c>
    </row>
    <row r="111" spans="1:26" ht="14.25" x14ac:dyDescent="0.2">
      <c r="A111" s="53"/>
      <c r="B111" s="53"/>
      <c r="C111" s="53" t="s">
        <v>92</v>
      </c>
      <c r="D111" s="37"/>
      <c r="E111" s="25"/>
      <c r="F111" s="38">
        <f>Source!AM73</f>
        <v>11.01</v>
      </c>
      <c r="G111" s="39" t="str">
        <f>Source!DE73</f>
        <v/>
      </c>
      <c r="H111" s="38">
        <f>ROUND(Source!AD73*Source!I73, 2)</f>
        <v>242.22</v>
      </c>
      <c r="I111" s="39"/>
      <c r="J111" s="39">
        <f>IF(Source!BB73&lt;&gt; 0, Source!BB73, 1)</f>
        <v>11.3</v>
      </c>
      <c r="K111" s="38">
        <f>Source!Q73</f>
        <v>2737.09</v>
      </c>
      <c r="L111" s="40"/>
    </row>
    <row r="112" spans="1:26" ht="14.25" x14ac:dyDescent="0.2">
      <c r="A112" s="53"/>
      <c r="B112" s="53"/>
      <c r="C112" s="53" t="s">
        <v>617</v>
      </c>
      <c r="D112" s="37"/>
      <c r="E112" s="25"/>
      <c r="F112" s="38">
        <f>Source!AN73</f>
        <v>1.89</v>
      </c>
      <c r="G112" s="39" t="str">
        <f>Source!DF73</f>
        <v/>
      </c>
      <c r="H112" s="41">
        <f>ROUND(Source!AE73*Source!I73, 2)</f>
        <v>41.58</v>
      </c>
      <c r="I112" s="39"/>
      <c r="J112" s="39">
        <f>IF(Source!BS73&lt;&gt; 0, Source!BS73, 1)</f>
        <v>34.56</v>
      </c>
      <c r="K112" s="41">
        <f>Source!R73</f>
        <v>1437</v>
      </c>
      <c r="L112" s="40"/>
      <c r="R112">
        <f>H112</f>
        <v>41.58</v>
      </c>
    </row>
    <row r="113" spans="1:26" ht="14.25" x14ac:dyDescent="0.2">
      <c r="A113" s="53"/>
      <c r="B113" s="53"/>
      <c r="C113" s="53" t="s">
        <v>618</v>
      </c>
      <c r="D113" s="37" t="s">
        <v>619</v>
      </c>
      <c r="E113" s="25">
        <f>Source!BZ73</f>
        <v>105</v>
      </c>
      <c r="F113" s="55"/>
      <c r="G113" s="39"/>
      <c r="H113" s="38">
        <f>SUM(S109:S115)</f>
        <v>90.78</v>
      </c>
      <c r="I113" s="42"/>
      <c r="J113" s="36">
        <f>Source!AT73</f>
        <v>105</v>
      </c>
      <c r="K113" s="38">
        <f>SUM(T109:T115)</f>
        <v>3137.45</v>
      </c>
      <c r="L113" s="40"/>
    </row>
    <row r="114" spans="1:26" ht="14.25" x14ac:dyDescent="0.2">
      <c r="A114" s="53"/>
      <c r="B114" s="53"/>
      <c r="C114" s="53" t="s">
        <v>620</v>
      </c>
      <c r="D114" s="37" t="s">
        <v>619</v>
      </c>
      <c r="E114" s="25">
        <f>Source!CA73</f>
        <v>60</v>
      </c>
      <c r="F114" s="55"/>
      <c r="G114" s="39"/>
      <c r="H114" s="38">
        <f>SUM(U109:U115)</f>
        <v>51.88</v>
      </c>
      <c r="I114" s="42"/>
      <c r="J114" s="36">
        <f>Source!AU73</f>
        <v>60</v>
      </c>
      <c r="K114" s="38">
        <f>SUM(V109:V115)</f>
        <v>1792.83</v>
      </c>
      <c r="L114" s="40"/>
    </row>
    <row r="115" spans="1:26" ht="14.25" x14ac:dyDescent="0.2">
      <c r="A115" s="54"/>
      <c r="B115" s="54"/>
      <c r="C115" s="54" t="s">
        <v>621</v>
      </c>
      <c r="D115" s="43" t="s">
        <v>622</v>
      </c>
      <c r="E115" s="44">
        <f>Source!AQ73</f>
        <v>0.25</v>
      </c>
      <c r="F115" s="45"/>
      <c r="G115" s="46" t="str">
        <f>Source!DI73</f>
        <v/>
      </c>
      <c r="H115" s="45"/>
      <c r="I115" s="46"/>
      <c r="J115" s="46"/>
      <c r="K115" s="45"/>
      <c r="L115" s="47">
        <f>Source!U73</f>
        <v>5.5</v>
      </c>
    </row>
    <row r="116" spans="1:26" ht="15" x14ac:dyDescent="0.25">
      <c r="G116" s="58">
        <f>H110+H111+H113+H114</f>
        <v>429.76</v>
      </c>
      <c r="H116" s="58"/>
      <c r="J116" s="58">
        <f>K110+K111+K113+K114</f>
        <v>9218.42</v>
      </c>
      <c r="K116" s="58"/>
      <c r="L116" s="48">
        <f>Source!U73</f>
        <v>5.5</v>
      </c>
      <c r="O116" s="29">
        <f>G116</f>
        <v>429.76</v>
      </c>
      <c r="P116" s="29">
        <f>J116</f>
        <v>9218.42</v>
      </c>
      <c r="Q116" s="29">
        <f>L116</f>
        <v>5.5</v>
      </c>
      <c r="W116">
        <f>IF(Source!BI73&lt;=1,H110+H111+H113+H114, 0)</f>
        <v>429.76</v>
      </c>
      <c r="X116">
        <f>IF(Source!BI73=2,H110+H111+H113+H114, 0)</f>
        <v>0</v>
      </c>
      <c r="Y116">
        <f>IF(Source!BI73=3,H110+H111+H113+H114, 0)</f>
        <v>0</v>
      </c>
      <c r="Z116">
        <f>IF(Source!BI73=4,H110+H111+H113+H114, 0)</f>
        <v>0</v>
      </c>
    </row>
    <row r="117" spans="1:26" ht="42.75" x14ac:dyDescent="0.2">
      <c r="A117" s="53">
        <v>11</v>
      </c>
      <c r="B117" s="53" t="str">
        <f>Source!F74</f>
        <v>33-04-016-6</v>
      </c>
      <c r="C117" s="53" t="str">
        <f>Source!G74</f>
        <v>Развозка конструкций и материалов опор ВЛ 0,38-10 кВ по трассе материалов оснастки сложных опор</v>
      </c>
      <c r="D117" s="37" t="str">
        <f>Source!H74</f>
        <v>1 ОПОРА</v>
      </c>
      <c r="E117" s="25">
        <f>Source!I74</f>
        <v>19</v>
      </c>
      <c r="F117" s="38">
        <f>Source!AL74+Source!AM74+Source!AO74</f>
        <v>15.030000000000001</v>
      </c>
      <c r="G117" s="39"/>
      <c r="H117" s="38"/>
      <c r="I117" s="39" t="str">
        <f>Source!BO74</f>
        <v>33-04-016-6</v>
      </c>
      <c r="J117" s="39"/>
      <c r="K117" s="38"/>
      <c r="L117" s="40"/>
      <c r="S117">
        <f>ROUND((Source!FX74/100)*((ROUND(Source!AF74*Source!I74, 2)+ROUND(Source!AE74*Source!I74, 2))), 2)</f>
        <v>91.97</v>
      </c>
      <c r="T117">
        <f>Source!X74</f>
        <v>3178.47</v>
      </c>
      <c r="U117">
        <f>ROUND((Source!FY74/100)*((ROUND(Source!AF74*Source!I74, 2)+ROUND(Source!AE74*Source!I74, 2))), 2)</f>
        <v>52.55</v>
      </c>
      <c r="V117">
        <f>Source!Y74</f>
        <v>1816.27</v>
      </c>
    </row>
    <row r="118" spans="1:26" ht="14.25" x14ac:dyDescent="0.2">
      <c r="A118" s="53"/>
      <c r="B118" s="53"/>
      <c r="C118" s="53" t="s">
        <v>616</v>
      </c>
      <c r="D118" s="37"/>
      <c r="E118" s="25"/>
      <c r="F118" s="38">
        <f>Source!AO74</f>
        <v>2.4500000000000002</v>
      </c>
      <c r="G118" s="39" t="str">
        <f>Source!DG74</f>
        <v/>
      </c>
      <c r="H118" s="38">
        <f>ROUND(Source!AF74*Source!I74, 2)</f>
        <v>46.55</v>
      </c>
      <c r="I118" s="39"/>
      <c r="J118" s="39">
        <f>IF(Source!BA74&lt;&gt; 0, Source!BA74, 1)</f>
        <v>34.56</v>
      </c>
      <c r="K118" s="38">
        <f>Source!S74</f>
        <v>1608.77</v>
      </c>
      <c r="L118" s="40"/>
      <c r="R118">
        <f>H118</f>
        <v>46.55</v>
      </c>
    </row>
    <row r="119" spans="1:26" ht="14.25" x14ac:dyDescent="0.2">
      <c r="A119" s="53"/>
      <c r="B119" s="53"/>
      <c r="C119" s="53" t="s">
        <v>92</v>
      </c>
      <c r="D119" s="37"/>
      <c r="E119" s="25"/>
      <c r="F119" s="38">
        <f>Source!AM74</f>
        <v>12.58</v>
      </c>
      <c r="G119" s="39" t="str">
        <f>Source!DE74</f>
        <v/>
      </c>
      <c r="H119" s="38">
        <f>ROUND(Source!AD74*Source!I74, 2)</f>
        <v>239.02</v>
      </c>
      <c r="I119" s="39"/>
      <c r="J119" s="39">
        <f>IF(Source!BB74&lt;&gt; 0, Source!BB74, 1)</f>
        <v>11.3</v>
      </c>
      <c r="K119" s="38">
        <f>Source!Q74</f>
        <v>2700.93</v>
      </c>
      <c r="L119" s="40"/>
    </row>
    <row r="120" spans="1:26" ht="14.25" x14ac:dyDescent="0.2">
      <c r="A120" s="53"/>
      <c r="B120" s="53"/>
      <c r="C120" s="53" t="s">
        <v>617</v>
      </c>
      <c r="D120" s="37"/>
      <c r="E120" s="25"/>
      <c r="F120" s="38">
        <f>Source!AN74</f>
        <v>2.16</v>
      </c>
      <c r="G120" s="39" t="str">
        <f>Source!DF74</f>
        <v/>
      </c>
      <c r="H120" s="41">
        <f>ROUND(Source!AE74*Source!I74, 2)</f>
        <v>41.04</v>
      </c>
      <c r="I120" s="39"/>
      <c r="J120" s="39">
        <f>IF(Source!BS74&lt;&gt; 0, Source!BS74, 1)</f>
        <v>34.56</v>
      </c>
      <c r="K120" s="41">
        <f>Source!R74</f>
        <v>1418.34</v>
      </c>
      <c r="L120" s="40"/>
      <c r="R120">
        <f>H120</f>
        <v>41.04</v>
      </c>
    </row>
    <row r="121" spans="1:26" ht="14.25" x14ac:dyDescent="0.2">
      <c r="A121" s="53"/>
      <c r="B121" s="53"/>
      <c r="C121" s="53" t="s">
        <v>618</v>
      </c>
      <c r="D121" s="37" t="s">
        <v>619</v>
      </c>
      <c r="E121" s="25">
        <f>Source!BZ74</f>
        <v>105</v>
      </c>
      <c r="F121" s="55"/>
      <c r="G121" s="39"/>
      <c r="H121" s="38">
        <f>SUM(S117:S123)</f>
        <v>91.97</v>
      </c>
      <c r="I121" s="42"/>
      <c r="J121" s="36">
        <f>Source!AT74</f>
        <v>105</v>
      </c>
      <c r="K121" s="38">
        <f>SUM(T117:T123)</f>
        <v>3178.47</v>
      </c>
      <c r="L121" s="40"/>
    </row>
    <row r="122" spans="1:26" ht="14.25" x14ac:dyDescent="0.2">
      <c r="A122" s="53"/>
      <c r="B122" s="53"/>
      <c r="C122" s="53" t="s">
        <v>620</v>
      </c>
      <c r="D122" s="37" t="s">
        <v>619</v>
      </c>
      <c r="E122" s="25">
        <f>Source!CA74</f>
        <v>60</v>
      </c>
      <c r="F122" s="55"/>
      <c r="G122" s="39"/>
      <c r="H122" s="38">
        <f>SUM(U117:U123)</f>
        <v>52.55</v>
      </c>
      <c r="I122" s="42"/>
      <c r="J122" s="36">
        <f>Source!AU74</f>
        <v>60</v>
      </c>
      <c r="K122" s="38">
        <f>SUM(V117:V123)</f>
        <v>1816.27</v>
      </c>
      <c r="L122" s="40"/>
    </row>
    <row r="123" spans="1:26" ht="14.25" x14ac:dyDescent="0.2">
      <c r="A123" s="54"/>
      <c r="B123" s="54"/>
      <c r="C123" s="54" t="s">
        <v>621</v>
      </c>
      <c r="D123" s="43" t="s">
        <v>622</v>
      </c>
      <c r="E123" s="44">
        <f>Source!AQ74</f>
        <v>0.3</v>
      </c>
      <c r="F123" s="45"/>
      <c r="G123" s="46" t="str">
        <f>Source!DI74</f>
        <v/>
      </c>
      <c r="H123" s="45"/>
      <c r="I123" s="46"/>
      <c r="J123" s="46"/>
      <c r="K123" s="45"/>
      <c r="L123" s="47">
        <f>Source!U74</f>
        <v>5.7</v>
      </c>
    </row>
    <row r="124" spans="1:26" ht="15" x14ac:dyDescent="0.25">
      <c r="G124" s="58">
        <f>H118+H119+H121+H122</f>
        <v>430.09</v>
      </c>
      <c r="H124" s="58"/>
      <c r="J124" s="58">
        <f>K118+K119+K121+K122</f>
        <v>9304.44</v>
      </c>
      <c r="K124" s="58"/>
      <c r="L124" s="48">
        <f>Source!U74</f>
        <v>5.7</v>
      </c>
      <c r="O124" s="29">
        <f>G124</f>
        <v>430.09</v>
      </c>
      <c r="P124" s="29">
        <f>J124</f>
        <v>9304.44</v>
      </c>
      <c r="Q124" s="29">
        <f>L124</f>
        <v>5.7</v>
      </c>
      <c r="W124">
        <f>IF(Source!BI74&lt;=1,H118+H119+H121+H122, 0)</f>
        <v>430.09</v>
      </c>
      <c r="X124">
        <f>IF(Source!BI74=2,H118+H119+H121+H122, 0)</f>
        <v>0</v>
      </c>
      <c r="Y124">
        <f>IF(Source!BI74=3,H118+H119+H121+H122, 0)</f>
        <v>0</v>
      </c>
      <c r="Z124">
        <f>IF(Source!BI74=4,H118+H119+H121+H122, 0)</f>
        <v>0</v>
      </c>
    </row>
    <row r="125" spans="1:26" ht="42.75" x14ac:dyDescent="0.2">
      <c r="A125" s="53">
        <v>12</v>
      </c>
      <c r="B125" s="53" t="str">
        <f>Source!F75</f>
        <v>33-04-003-1</v>
      </c>
      <c r="C125" s="53" t="str">
        <f>Source!G75</f>
        <v>Установка железобетонных опор ВЛ 0,38; 6-10 кВ с траверсами без приставок одностоечных</v>
      </c>
      <c r="D125" s="37" t="str">
        <f>Source!H75</f>
        <v>1 ОПОРА</v>
      </c>
      <c r="E125" s="25">
        <f>Source!I75</f>
        <v>22</v>
      </c>
      <c r="F125" s="38">
        <f>Source!AL75+Source!AM75+Source!AO75</f>
        <v>203.40000000000003</v>
      </c>
      <c r="G125" s="39"/>
      <c r="H125" s="38"/>
      <c r="I125" s="39" t="str">
        <f>Source!BO75</f>
        <v>33-04-003-1</v>
      </c>
      <c r="J125" s="39"/>
      <c r="K125" s="38"/>
      <c r="L125" s="40"/>
      <c r="S125">
        <f>ROUND((Source!FX75/100)*((ROUND(Source!AF75*Source!I75, 2)+ROUND(Source!AE75*Source!I75, 2))), 2)</f>
        <v>986.83</v>
      </c>
      <c r="T125">
        <f>Source!X75</f>
        <v>34104.910000000003</v>
      </c>
      <c r="U125">
        <f>ROUND((Source!FY75/100)*((ROUND(Source!AF75*Source!I75, 2)+ROUND(Source!AE75*Source!I75, 2))), 2)</f>
        <v>563.9</v>
      </c>
      <c r="V125">
        <f>Source!Y75</f>
        <v>19488.52</v>
      </c>
    </row>
    <row r="126" spans="1:26" ht="14.25" x14ac:dyDescent="0.2">
      <c r="A126" s="53"/>
      <c r="B126" s="53"/>
      <c r="C126" s="53" t="s">
        <v>616</v>
      </c>
      <c r="D126" s="37"/>
      <c r="E126" s="25"/>
      <c r="F126" s="38">
        <f>Source!AO75</f>
        <v>33.67</v>
      </c>
      <c r="G126" s="39" t="str">
        <f>Source!DG75</f>
        <v/>
      </c>
      <c r="H126" s="38">
        <f>ROUND(Source!AF75*Source!I75, 2)</f>
        <v>740.74</v>
      </c>
      <c r="I126" s="39"/>
      <c r="J126" s="39">
        <f>IF(Source!BA75&lt;&gt; 0, Source!BA75, 1)</f>
        <v>34.56</v>
      </c>
      <c r="K126" s="38">
        <f>Source!S75</f>
        <v>25599.97</v>
      </c>
      <c r="L126" s="40"/>
      <c r="R126">
        <f>H126</f>
        <v>740.74</v>
      </c>
    </row>
    <row r="127" spans="1:26" ht="14.25" x14ac:dyDescent="0.2">
      <c r="A127" s="53"/>
      <c r="B127" s="53"/>
      <c r="C127" s="53" t="s">
        <v>92</v>
      </c>
      <c r="D127" s="37"/>
      <c r="E127" s="25"/>
      <c r="F127" s="38">
        <f>Source!AM75</f>
        <v>124.62</v>
      </c>
      <c r="G127" s="39" t="str">
        <f>Source!DE75</f>
        <v/>
      </c>
      <c r="H127" s="38">
        <f>ROUND(Source!AD75*Source!I75, 2)</f>
        <v>2741.64</v>
      </c>
      <c r="I127" s="39"/>
      <c r="J127" s="39">
        <f>IF(Source!BB75&lt;&gt; 0, Source!BB75, 1)</f>
        <v>8.98</v>
      </c>
      <c r="K127" s="38">
        <f>Source!Q75</f>
        <v>24619.93</v>
      </c>
      <c r="L127" s="40"/>
    </row>
    <row r="128" spans="1:26" ht="14.25" x14ac:dyDescent="0.2">
      <c r="A128" s="53"/>
      <c r="B128" s="53"/>
      <c r="C128" s="53" t="s">
        <v>617</v>
      </c>
      <c r="D128" s="37"/>
      <c r="E128" s="25"/>
      <c r="F128" s="38">
        <f>Source!AN75</f>
        <v>9.0500000000000007</v>
      </c>
      <c r="G128" s="39" t="str">
        <f>Source!DF75</f>
        <v/>
      </c>
      <c r="H128" s="41">
        <f>ROUND(Source!AE75*Source!I75, 2)</f>
        <v>199.1</v>
      </c>
      <c r="I128" s="39"/>
      <c r="J128" s="39">
        <f>IF(Source!BS75&lt;&gt; 0, Source!BS75, 1)</f>
        <v>34.56</v>
      </c>
      <c r="K128" s="41">
        <f>Source!R75</f>
        <v>6880.9</v>
      </c>
      <c r="L128" s="40"/>
      <c r="R128">
        <f>H128</f>
        <v>199.1</v>
      </c>
    </row>
    <row r="129" spans="1:26" ht="14.25" x14ac:dyDescent="0.2">
      <c r="A129" s="53"/>
      <c r="B129" s="53"/>
      <c r="C129" s="53" t="s">
        <v>623</v>
      </c>
      <c r="D129" s="37"/>
      <c r="E129" s="25"/>
      <c r="F129" s="38">
        <f>Source!AL75</f>
        <v>45.11</v>
      </c>
      <c r="G129" s="39" t="str">
        <f>Source!DD75</f>
        <v/>
      </c>
      <c r="H129" s="38">
        <f>ROUND(Source!AC75*Source!I75, 2)</f>
        <v>992.42</v>
      </c>
      <c r="I129" s="39"/>
      <c r="J129" s="39">
        <f>IF(Source!BC75&lt;&gt; 0, Source!BC75, 1)</f>
        <v>3.4</v>
      </c>
      <c r="K129" s="38">
        <f>Source!P75</f>
        <v>3374.23</v>
      </c>
      <c r="L129" s="40"/>
    </row>
    <row r="130" spans="1:26" ht="14.25" x14ac:dyDescent="0.2">
      <c r="A130" s="53"/>
      <c r="B130" s="53"/>
      <c r="C130" s="53" t="s">
        <v>618</v>
      </c>
      <c r="D130" s="37" t="s">
        <v>619</v>
      </c>
      <c r="E130" s="25">
        <f>Source!BZ75</f>
        <v>105</v>
      </c>
      <c r="F130" s="55"/>
      <c r="G130" s="39"/>
      <c r="H130" s="38">
        <f>SUM(S125:S134)</f>
        <v>986.83</v>
      </c>
      <c r="I130" s="42"/>
      <c r="J130" s="36">
        <f>Source!AT75</f>
        <v>105</v>
      </c>
      <c r="K130" s="38">
        <f>SUM(T125:T134)</f>
        <v>34104.910000000003</v>
      </c>
      <c r="L130" s="40"/>
    </row>
    <row r="131" spans="1:26" ht="14.25" x14ac:dyDescent="0.2">
      <c r="A131" s="53"/>
      <c r="B131" s="53"/>
      <c r="C131" s="53" t="s">
        <v>620</v>
      </c>
      <c r="D131" s="37" t="s">
        <v>619</v>
      </c>
      <c r="E131" s="25">
        <f>Source!CA75</f>
        <v>60</v>
      </c>
      <c r="F131" s="55"/>
      <c r="G131" s="39"/>
      <c r="H131" s="38">
        <f>SUM(U125:U134)</f>
        <v>563.9</v>
      </c>
      <c r="I131" s="42"/>
      <c r="J131" s="36">
        <f>Source!AU75</f>
        <v>60</v>
      </c>
      <c r="K131" s="38">
        <f>SUM(V125:V134)</f>
        <v>19488.52</v>
      </c>
      <c r="L131" s="40"/>
    </row>
    <row r="132" spans="1:26" ht="14.25" x14ac:dyDescent="0.2">
      <c r="A132" s="53"/>
      <c r="B132" s="53"/>
      <c r="C132" s="53" t="s">
        <v>621</v>
      </c>
      <c r="D132" s="37" t="s">
        <v>622</v>
      </c>
      <c r="E132" s="25">
        <f>Source!AQ75</f>
        <v>3.8</v>
      </c>
      <c r="F132" s="38"/>
      <c r="G132" s="39" t="str">
        <f>Source!DI75</f>
        <v/>
      </c>
      <c r="H132" s="38"/>
      <c r="I132" s="39"/>
      <c r="J132" s="39"/>
      <c r="K132" s="38"/>
      <c r="L132" s="50">
        <f>Source!U75</f>
        <v>83.6</v>
      </c>
    </row>
    <row r="133" spans="1:26" ht="14.25" x14ac:dyDescent="0.2">
      <c r="A133" s="53" t="s">
        <v>160</v>
      </c>
      <c r="B133" s="53" t="str">
        <f>Source!F80</f>
        <v>110-9126</v>
      </c>
      <c r="C133" s="53" t="str">
        <f>Source!G80</f>
        <v>Металлические плакаты</v>
      </c>
      <c r="D133" s="37" t="str">
        <f>Source!H80</f>
        <v>шт.</v>
      </c>
      <c r="E133" s="25">
        <f>Source!I80</f>
        <v>2.2000000000000002</v>
      </c>
      <c r="F133" s="38">
        <f>Source!AL80+Source!AM80+Source!AO80</f>
        <v>0</v>
      </c>
      <c r="G133" s="51" t="s">
        <v>3</v>
      </c>
      <c r="H133" s="38">
        <f>ROUND(Source!AC80*Source!I80, 2)+ROUND(Source!AD80*Source!I80, 2)+ROUND(Source!AF80*Source!I80, 2)</f>
        <v>0</v>
      </c>
      <c r="I133" s="39"/>
      <c r="J133" s="39">
        <f>IF(Source!BC80&lt;&gt; 0, Source!BC80, 1)</f>
        <v>7.45</v>
      </c>
      <c r="K133" s="38">
        <f>Source!O80</f>
        <v>0</v>
      </c>
      <c r="L133" s="40"/>
      <c r="S133">
        <f>ROUND((Source!FX80/100)*((ROUND(Source!AF80*Source!I80, 2)+ROUND(Source!AE80*Source!I80, 2))), 2)</f>
        <v>0</v>
      </c>
      <c r="T133">
        <f>Source!X80</f>
        <v>0</v>
      </c>
      <c r="U133">
        <f>ROUND((Source!FY80/100)*((ROUND(Source!AF80*Source!I80, 2)+ROUND(Source!AE80*Source!I80, 2))), 2)</f>
        <v>0</v>
      </c>
      <c r="V133">
        <f>Source!Y80</f>
        <v>0</v>
      </c>
      <c r="W133">
        <f>IF(Source!BI80&lt;=1,H133, 0)</f>
        <v>0</v>
      </c>
      <c r="X133">
        <f>IF(Source!BI80=2,H133, 0)</f>
        <v>0</v>
      </c>
      <c r="Y133">
        <f>IF(Source!BI80=3,H133, 0)</f>
        <v>0</v>
      </c>
      <c r="Z133">
        <f>IF(Source!BI80=4,H133, 0)</f>
        <v>0</v>
      </c>
    </row>
    <row r="134" spans="1:26" ht="14.25" x14ac:dyDescent="0.2">
      <c r="A134" s="54" t="s">
        <v>177</v>
      </c>
      <c r="B134" s="54" t="str">
        <f>Source!F84</f>
        <v>509-1073</v>
      </c>
      <c r="C134" s="54" t="str">
        <f>Source!G84</f>
        <v>Колпачки полиэтиленовые</v>
      </c>
      <c r="D134" s="43" t="str">
        <f>Source!H84</f>
        <v>100 шт.</v>
      </c>
      <c r="E134" s="44">
        <f>Source!I84</f>
        <v>-1.32</v>
      </c>
      <c r="F134" s="45">
        <f>Source!AL84+Source!AM84+Source!AO84</f>
        <v>601</v>
      </c>
      <c r="G134" s="52" t="s">
        <v>3</v>
      </c>
      <c r="H134" s="45">
        <f>ROUND(Source!AC84*Source!I84, 2)+ROUND(Source!AD84*Source!I84, 2)+ROUND(Source!AF84*Source!I84, 2)</f>
        <v>-793.32</v>
      </c>
      <c r="I134" s="46"/>
      <c r="J134" s="46">
        <f>IF(Source!BC84&lt;&gt; 0, Source!BC84, 1)</f>
        <v>2.66</v>
      </c>
      <c r="K134" s="45">
        <f>Source!O84</f>
        <v>-2110.23</v>
      </c>
      <c r="L134" s="49"/>
      <c r="S134">
        <f>ROUND((Source!FX84/100)*((ROUND(Source!AF84*Source!I84, 2)+ROUND(Source!AE84*Source!I84, 2))), 2)</f>
        <v>0</v>
      </c>
      <c r="T134">
        <f>Source!X84</f>
        <v>0</v>
      </c>
      <c r="U134">
        <f>ROUND((Source!FY84/100)*((ROUND(Source!AF84*Source!I84, 2)+ROUND(Source!AE84*Source!I84, 2))), 2)</f>
        <v>0</v>
      </c>
      <c r="V134">
        <f>Source!Y84</f>
        <v>0</v>
      </c>
      <c r="W134">
        <f>IF(Source!BI84&lt;=1,H134, 0)</f>
        <v>-793.32</v>
      </c>
      <c r="X134">
        <f>IF(Source!BI84=2,H134, 0)</f>
        <v>0</v>
      </c>
      <c r="Y134">
        <f>IF(Source!BI84=3,H134, 0)</f>
        <v>0</v>
      </c>
      <c r="Z134">
        <f>IF(Source!BI84=4,H134, 0)</f>
        <v>0</v>
      </c>
    </row>
    <row r="135" spans="1:26" ht="15" x14ac:dyDescent="0.25">
      <c r="G135" s="58">
        <f>H126+H127+H129+H130+H131+SUM(H133:H134)</f>
        <v>5232.21</v>
      </c>
      <c r="H135" s="58"/>
      <c r="J135" s="58">
        <f>K126+K127+K129+K130+K131+SUM(K133:K134)</f>
        <v>105077.33000000002</v>
      </c>
      <c r="K135" s="58"/>
      <c r="L135" s="48">
        <f>Source!U75</f>
        <v>83.6</v>
      </c>
      <c r="O135" s="29">
        <f>G135</f>
        <v>5232.21</v>
      </c>
      <c r="P135" s="29">
        <f>J135</f>
        <v>105077.33000000002</v>
      </c>
      <c r="Q135" s="29">
        <f>L135</f>
        <v>83.6</v>
      </c>
      <c r="W135">
        <f>IF(Source!BI75&lt;=1,H126+H127+H129+H130+H131, 0)</f>
        <v>6025.53</v>
      </c>
      <c r="X135">
        <f>IF(Source!BI75=2,H126+H127+H129+H130+H131, 0)</f>
        <v>0</v>
      </c>
      <c r="Y135">
        <f>IF(Source!BI75=3,H126+H127+H129+H130+H131, 0)</f>
        <v>0</v>
      </c>
      <c r="Z135">
        <f>IF(Source!BI75=4,H126+H127+H129+H130+H131, 0)</f>
        <v>0</v>
      </c>
    </row>
    <row r="136" spans="1:26" ht="57" x14ac:dyDescent="0.2">
      <c r="A136" s="53">
        <v>13</v>
      </c>
      <c r="B136" s="53" t="str">
        <f>Source!F85</f>
        <v>33-04-003-2</v>
      </c>
      <c r="C136" s="53" t="str">
        <f>Source!G85</f>
        <v>Установка железобетонных опор ВЛ 0,38; 6-10 кВ с траверсами без приставок одностоечных с одним подкосом</v>
      </c>
      <c r="D136" s="37" t="str">
        <f>Source!H85</f>
        <v>1 ОПОРА</v>
      </c>
      <c r="E136" s="25">
        <f>Source!I85</f>
        <v>18</v>
      </c>
      <c r="F136" s="38">
        <f>Source!AL85+Source!AM85+Source!AO85</f>
        <v>407.65000000000003</v>
      </c>
      <c r="G136" s="39"/>
      <c r="H136" s="38"/>
      <c r="I136" s="39" t="str">
        <f>Source!BO85</f>
        <v>33-04-003-2</v>
      </c>
      <c r="J136" s="39"/>
      <c r="K136" s="38"/>
      <c r="L136" s="40"/>
      <c r="S136">
        <f>ROUND((Source!FX85/100)*((ROUND(Source!AF85*Source!I85, 2)+ROUND(Source!AE85*Source!I85, 2))), 2)</f>
        <v>1730.67</v>
      </c>
      <c r="T136">
        <f>Source!X85</f>
        <v>59812.06</v>
      </c>
      <c r="U136">
        <f>ROUND((Source!FY85/100)*((ROUND(Source!AF85*Source!I85, 2)+ROUND(Source!AE85*Source!I85, 2))), 2)</f>
        <v>988.96</v>
      </c>
      <c r="V136">
        <f>Source!Y85</f>
        <v>34178.32</v>
      </c>
    </row>
    <row r="137" spans="1:26" ht="14.25" x14ac:dyDescent="0.2">
      <c r="A137" s="53"/>
      <c r="B137" s="53"/>
      <c r="C137" s="53" t="s">
        <v>616</v>
      </c>
      <c r="D137" s="37"/>
      <c r="E137" s="25"/>
      <c r="F137" s="38">
        <f>Source!AO85</f>
        <v>69.989999999999995</v>
      </c>
      <c r="G137" s="39" t="str">
        <f>Source!DG85</f>
        <v/>
      </c>
      <c r="H137" s="38">
        <f>ROUND(Source!AF85*Source!I85, 2)</f>
        <v>1259.82</v>
      </c>
      <c r="I137" s="39"/>
      <c r="J137" s="39">
        <f>IF(Source!BA85&lt;&gt; 0, Source!BA85, 1)</f>
        <v>34.56</v>
      </c>
      <c r="K137" s="38">
        <f>Source!S85</f>
        <v>43539.38</v>
      </c>
      <c r="L137" s="40"/>
      <c r="R137">
        <f>H137</f>
        <v>1259.82</v>
      </c>
    </row>
    <row r="138" spans="1:26" ht="14.25" x14ac:dyDescent="0.2">
      <c r="A138" s="53"/>
      <c r="B138" s="53"/>
      <c r="C138" s="53" t="s">
        <v>92</v>
      </c>
      <c r="D138" s="37"/>
      <c r="E138" s="25"/>
      <c r="F138" s="38">
        <f>Source!AM85</f>
        <v>292.55</v>
      </c>
      <c r="G138" s="39" t="str">
        <f>Source!DE85</f>
        <v/>
      </c>
      <c r="H138" s="38">
        <f>ROUND(Source!AD85*Source!I85, 2)</f>
        <v>5265.9</v>
      </c>
      <c r="I138" s="39"/>
      <c r="J138" s="39">
        <f>IF(Source!BB85&lt;&gt; 0, Source!BB85, 1)</f>
        <v>8.83</v>
      </c>
      <c r="K138" s="38">
        <f>Source!Q85</f>
        <v>46497.9</v>
      </c>
      <c r="L138" s="40"/>
    </row>
    <row r="139" spans="1:26" ht="14.25" x14ac:dyDescent="0.2">
      <c r="A139" s="53"/>
      <c r="B139" s="53"/>
      <c r="C139" s="53" t="s">
        <v>617</v>
      </c>
      <c r="D139" s="37"/>
      <c r="E139" s="25"/>
      <c r="F139" s="38">
        <f>Source!AN85</f>
        <v>21.58</v>
      </c>
      <c r="G139" s="39" t="str">
        <f>Source!DF85</f>
        <v/>
      </c>
      <c r="H139" s="41">
        <f>ROUND(Source!AE85*Source!I85, 2)</f>
        <v>388.44</v>
      </c>
      <c r="I139" s="39"/>
      <c r="J139" s="39">
        <f>IF(Source!BS85&lt;&gt; 0, Source!BS85, 1)</f>
        <v>34.56</v>
      </c>
      <c r="K139" s="41">
        <f>Source!R85</f>
        <v>13424.49</v>
      </c>
      <c r="L139" s="40"/>
      <c r="R139">
        <f>H139</f>
        <v>388.44</v>
      </c>
    </row>
    <row r="140" spans="1:26" ht="14.25" x14ac:dyDescent="0.2">
      <c r="A140" s="53"/>
      <c r="B140" s="53"/>
      <c r="C140" s="53" t="s">
        <v>623</v>
      </c>
      <c r="D140" s="37"/>
      <c r="E140" s="25"/>
      <c r="F140" s="38">
        <f>Source!AL85</f>
        <v>45.11</v>
      </c>
      <c r="G140" s="39" t="str">
        <f>Source!DD85</f>
        <v/>
      </c>
      <c r="H140" s="38">
        <f>ROUND(Source!AC85*Source!I85, 2)</f>
        <v>811.98</v>
      </c>
      <c r="I140" s="39"/>
      <c r="J140" s="39">
        <f>IF(Source!BC85&lt;&gt; 0, Source!BC85, 1)</f>
        <v>3.4</v>
      </c>
      <c r="K140" s="38">
        <f>Source!P85</f>
        <v>2760.73</v>
      </c>
      <c r="L140" s="40"/>
    </row>
    <row r="141" spans="1:26" ht="14.25" x14ac:dyDescent="0.2">
      <c r="A141" s="53"/>
      <c r="B141" s="53"/>
      <c r="C141" s="53" t="s">
        <v>618</v>
      </c>
      <c r="D141" s="37" t="s">
        <v>619</v>
      </c>
      <c r="E141" s="25">
        <f>Source!BZ85</f>
        <v>105</v>
      </c>
      <c r="F141" s="55"/>
      <c r="G141" s="39"/>
      <c r="H141" s="38">
        <f>SUM(S136:S145)</f>
        <v>1730.67</v>
      </c>
      <c r="I141" s="42"/>
      <c r="J141" s="36">
        <f>Source!AT85</f>
        <v>105</v>
      </c>
      <c r="K141" s="38">
        <f>SUM(T136:T145)</f>
        <v>59812.06</v>
      </c>
      <c r="L141" s="40"/>
    </row>
    <row r="142" spans="1:26" ht="14.25" x14ac:dyDescent="0.2">
      <c r="A142" s="53"/>
      <c r="B142" s="53"/>
      <c r="C142" s="53" t="s">
        <v>620</v>
      </c>
      <c r="D142" s="37" t="s">
        <v>619</v>
      </c>
      <c r="E142" s="25">
        <f>Source!CA85</f>
        <v>60</v>
      </c>
      <c r="F142" s="55"/>
      <c r="G142" s="39"/>
      <c r="H142" s="38">
        <f>SUM(U136:U145)</f>
        <v>988.96</v>
      </c>
      <c r="I142" s="42"/>
      <c r="J142" s="36">
        <f>Source!AU85</f>
        <v>60</v>
      </c>
      <c r="K142" s="38">
        <f>SUM(V136:V145)</f>
        <v>34178.32</v>
      </c>
      <c r="L142" s="40"/>
    </row>
    <row r="143" spans="1:26" ht="14.25" x14ac:dyDescent="0.2">
      <c r="A143" s="53"/>
      <c r="B143" s="53"/>
      <c r="C143" s="53" t="s">
        <v>621</v>
      </c>
      <c r="D143" s="37" t="s">
        <v>622</v>
      </c>
      <c r="E143" s="25">
        <f>Source!AQ85</f>
        <v>7.9</v>
      </c>
      <c r="F143" s="38"/>
      <c r="G143" s="39" t="str">
        <f>Source!DI85</f>
        <v/>
      </c>
      <c r="H143" s="38"/>
      <c r="I143" s="39"/>
      <c r="J143" s="39"/>
      <c r="K143" s="38"/>
      <c r="L143" s="50">
        <f>Source!U85</f>
        <v>142.20000000000002</v>
      </c>
    </row>
    <row r="144" spans="1:26" ht="14.25" x14ac:dyDescent="0.2">
      <c r="A144" s="53" t="s">
        <v>190</v>
      </c>
      <c r="B144" s="53" t="str">
        <f>Source!F90</f>
        <v>110-9126</v>
      </c>
      <c r="C144" s="53" t="str">
        <f>Source!G90</f>
        <v>Металлические плакаты</v>
      </c>
      <c r="D144" s="37" t="str">
        <f>Source!H90</f>
        <v>шт.</v>
      </c>
      <c r="E144" s="25">
        <f>Source!I90</f>
        <v>1.8</v>
      </c>
      <c r="F144" s="38">
        <f>Source!AL90+Source!AM90+Source!AO90</f>
        <v>0</v>
      </c>
      <c r="G144" s="51" t="s">
        <v>3</v>
      </c>
      <c r="H144" s="38">
        <f>ROUND(Source!AC90*Source!I90, 2)+ROUND(Source!AD90*Source!I90, 2)+ROUND(Source!AF90*Source!I90, 2)</f>
        <v>0</v>
      </c>
      <c r="I144" s="39"/>
      <c r="J144" s="39">
        <f>IF(Source!BC90&lt;&gt; 0, Source!BC90, 1)</f>
        <v>7.45</v>
      </c>
      <c r="K144" s="38">
        <f>Source!O90</f>
        <v>0</v>
      </c>
      <c r="L144" s="40"/>
      <c r="S144">
        <f>ROUND((Source!FX90/100)*((ROUND(Source!AF90*Source!I90, 2)+ROUND(Source!AE90*Source!I90, 2))), 2)</f>
        <v>0</v>
      </c>
      <c r="T144">
        <f>Source!X90</f>
        <v>0</v>
      </c>
      <c r="U144">
        <f>ROUND((Source!FY90/100)*((ROUND(Source!AF90*Source!I90, 2)+ROUND(Source!AE90*Source!I90, 2))), 2)</f>
        <v>0</v>
      </c>
      <c r="V144">
        <f>Source!Y90</f>
        <v>0</v>
      </c>
      <c r="W144">
        <f>IF(Source!BI90&lt;=1,H144, 0)</f>
        <v>0</v>
      </c>
      <c r="X144">
        <f>IF(Source!BI90=2,H144, 0)</f>
        <v>0</v>
      </c>
      <c r="Y144">
        <f>IF(Source!BI90=3,H144, 0)</f>
        <v>0</v>
      </c>
      <c r="Z144">
        <f>IF(Source!BI90=4,H144, 0)</f>
        <v>0</v>
      </c>
    </row>
    <row r="145" spans="1:26" ht="28.5" x14ac:dyDescent="0.2">
      <c r="A145" s="54" t="s">
        <v>198</v>
      </c>
      <c r="B145" s="54" t="str">
        <f>Source!F95</f>
        <v>509-1073</v>
      </c>
      <c r="C145" s="54" t="str">
        <f>Source!G95</f>
        <v>Колпачки полиэтиленовые</v>
      </c>
      <c r="D145" s="43" t="str">
        <f>Source!H95</f>
        <v>100 шт.</v>
      </c>
      <c r="E145" s="44">
        <f>Source!I95</f>
        <v>-1.08</v>
      </c>
      <c r="F145" s="45">
        <f>Source!AL95+Source!AM95+Source!AO95</f>
        <v>601</v>
      </c>
      <c r="G145" s="52" t="s">
        <v>3</v>
      </c>
      <c r="H145" s="45">
        <f>ROUND(Source!AC95*Source!I95, 2)+ROUND(Source!AD95*Source!I95, 2)+ROUND(Source!AF95*Source!I95, 2)</f>
        <v>-649.08000000000004</v>
      </c>
      <c r="I145" s="46"/>
      <c r="J145" s="46">
        <f>IF(Source!BC95&lt;&gt; 0, Source!BC95, 1)</f>
        <v>2.66</v>
      </c>
      <c r="K145" s="45">
        <f>Source!O95</f>
        <v>-1726.55</v>
      </c>
      <c r="L145" s="49"/>
      <c r="S145">
        <f>ROUND((Source!FX95/100)*((ROUND(Source!AF95*Source!I95, 2)+ROUND(Source!AE95*Source!I95, 2))), 2)</f>
        <v>0</v>
      </c>
      <c r="T145">
        <f>Source!X95</f>
        <v>0</v>
      </c>
      <c r="U145">
        <f>ROUND((Source!FY95/100)*((ROUND(Source!AF95*Source!I95, 2)+ROUND(Source!AE95*Source!I95, 2))), 2)</f>
        <v>0</v>
      </c>
      <c r="V145">
        <f>Source!Y95</f>
        <v>0</v>
      </c>
      <c r="W145">
        <f>IF(Source!BI95&lt;=1,H145, 0)</f>
        <v>-649.08000000000004</v>
      </c>
      <c r="X145">
        <f>IF(Source!BI95=2,H145, 0)</f>
        <v>0</v>
      </c>
      <c r="Y145">
        <f>IF(Source!BI95=3,H145, 0)</f>
        <v>0</v>
      </c>
      <c r="Z145">
        <f>IF(Source!BI95=4,H145, 0)</f>
        <v>0</v>
      </c>
    </row>
    <row r="146" spans="1:26" ht="15" x14ac:dyDescent="0.25">
      <c r="G146" s="58">
        <f>H137+H138+H140+H141+H142+SUM(H144:H145)</f>
        <v>9408.2499999999982</v>
      </c>
      <c r="H146" s="58"/>
      <c r="J146" s="58">
        <f>K137+K138+K140+K141+K142+SUM(K144:K145)</f>
        <v>185061.84000000003</v>
      </c>
      <c r="K146" s="58"/>
      <c r="L146" s="48">
        <f>Source!U85</f>
        <v>142.20000000000002</v>
      </c>
      <c r="O146" s="29">
        <f>G146</f>
        <v>9408.2499999999982</v>
      </c>
      <c r="P146" s="29">
        <f>J146</f>
        <v>185061.84000000003</v>
      </c>
      <c r="Q146" s="29">
        <f>L146</f>
        <v>142.20000000000002</v>
      </c>
      <c r="W146">
        <f>IF(Source!BI85&lt;=1,H137+H138+H140+H141+H142, 0)</f>
        <v>10057.329999999998</v>
      </c>
      <c r="X146">
        <f>IF(Source!BI85=2,H137+H138+H140+H141+H142, 0)</f>
        <v>0</v>
      </c>
      <c r="Y146">
        <f>IF(Source!BI85=3,H137+H138+H140+H141+H142, 0)</f>
        <v>0</v>
      </c>
      <c r="Z146">
        <f>IF(Source!BI85=4,H137+H138+H140+H141+H142, 0)</f>
        <v>0</v>
      </c>
    </row>
    <row r="147" spans="1:26" ht="57" x14ac:dyDescent="0.2">
      <c r="A147" s="53">
        <v>14</v>
      </c>
      <c r="B147" s="53" t="str">
        <f>Source!F96</f>
        <v>33-04-003-3</v>
      </c>
      <c r="C147" s="53" t="str">
        <f>Source!G96</f>
        <v>Установка железобетонных опор ВЛ 0,38; 6-10 кВ с траверсами без приставок одностоечных с двумя подкосами</v>
      </c>
      <c r="D147" s="37" t="str">
        <f>Source!H96</f>
        <v>1 ОПОРА</v>
      </c>
      <c r="E147" s="25">
        <f>Source!I96</f>
        <v>1</v>
      </c>
      <c r="F147" s="38">
        <f>Source!AL96+Source!AM96+Source!AO96</f>
        <v>622.57999999999993</v>
      </c>
      <c r="G147" s="39"/>
      <c r="H147" s="38"/>
      <c r="I147" s="39" t="str">
        <f>Source!BO96</f>
        <v>33-04-003-3</v>
      </c>
      <c r="J147" s="39"/>
      <c r="K147" s="38"/>
      <c r="L147" s="40"/>
      <c r="S147">
        <f>ROUND((Source!FX96/100)*((ROUND(Source!AF96*Source!I96, 2)+ROUND(Source!AE96*Source!I96, 2))), 2)</f>
        <v>149.32</v>
      </c>
      <c r="T147">
        <f>Source!X96</f>
        <v>5160.5200000000004</v>
      </c>
      <c r="U147">
        <f>ROUND((Source!FY96/100)*((ROUND(Source!AF96*Source!I96, 2)+ROUND(Source!AE96*Source!I96, 2))), 2)</f>
        <v>85.33</v>
      </c>
      <c r="V147">
        <f>Source!Y96</f>
        <v>2948.87</v>
      </c>
    </row>
    <row r="148" spans="1:26" ht="14.25" x14ac:dyDescent="0.2">
      <c r="A148" s="53"/>
      <c r="B148" s="53"/>
      <c r="C148" s="53" t="s">
        <v>616</v>
      </c>
      <c r="D148" s="37"/>
      <c r="E148" s="25"/>
      <c r="F148" s="38">
        <f>Source!AO96</f>
        <v>107.29</v>
      </c>
      <c r="G148" s="39" t="str">
        <f>Source!DG96</f>
        <v/>
      </c>
      <c r="H148" s="38">
        <f>ROUND(Source!AF96*Source!I96, 2)</f>
        <v>107.29</v>
      </c>
      <c r="I148" s="39"/>
      <c r="J148" s="39">
        <f>IF(Source!BA96&lt;&gt; 0, Source!BA96, 1)</f>
        <v>34.56</v>
      </c>
      <c r="K148" s="38">
        <f>Source!S96</f>
        <v>3707.94</v>
      </c>
      <c r="L148" s="40"/>
      <c r="R148">
        <f>H148</f>
        <v>107.29</v>
      </c>
    </row>
    <row r="149" spans="1:26" ht="14.25" x14ac:dyDescent="0.2">
      <c r="A149" s="53"/>
      <c r="B149" s="53"/>
      <c r="C149" s="53" t="s">
        <v>92</v>
      </c>
      <c r="D149" s="37"/>
      <c r="E149" s="25"/>
      <c r="F149" s="38">
        <f>Source!AM96</f>
        <v>470.18</v>
      </c>
      <c r="G149" s="39" t="str">
        <f>Source!DE96</f>
        <v/>
      </c>
      <c r="H149" s="38">
        <f>ROUND(Source!AD96*Source!I96, 2)</f>
        <v>470.18</v>
      </c>
      <c r="I149" s="39"/>
      <c r="J149" s="39">
        <f>IF(Source!BB96&lt;&gt; 0, Source!BB96, 1)</f>
        <v>8.77</v>
      </c>
      <c r="K149" s="38">
        <f>Source!Q96</f>
        <v>4123.4799999999996</v>
      </c>
      <c r="L149" s="40"/>
    </row>
    <row r="150" spans="1:26" ht="14.25" x14ac:dyDescent="0.2">
      <c r="A150" s="53"/>
      <c r="B150" s="53"/>
      <c r="C150" s="53" t="s">
        <v>617</v>
      </c>
      <c r="D150" s="37"/>
      <c r="E150" s="25"/>
      <c r="F150" s="38">
        <f>Source!AN96</f>
        <v>34.92</v>
      </c>
      <c r="G150" s="39" t="str">
        <f>Source!DF96</f>
        <v/>
      </c>
      <c r="H150" s="41">
        <f>ROUND(Source!AE96*Source!I96, 2)</f>
        <v>34.92</v>
      </c>
      <c r="I150" s="39"/>
      <c r="J150" s="39">
        <f>IF(Source!BS96&lt;&gt; 0, Source!BS96, 1)</f>
        <v>34.56</v>
      </c>
      <c r="K150" s="41">
        <f>Source!R96</f>
        <v>1206.8399999999999</v>
      </c>
      <c r="L150" s="40"/>
      <c r="R150">
        <f>H150</f>
        <v>34.92</v>
      </c>
    </row>
    <row r="151" spans="1:26" ht="14.25" x14ac:dyDescent="0.2">
      <c r="A151" s="53"/>
      <c r="B151" s="53"/>
      <c r="C151" s="53" t="s">
        <v>623</v>
      </c>
      <c r="D151" s="37"/>
      <c r="E151" s="25"/>
      <c r="F151" s="38">
        <f>Source!AL96</f>
        <v>45.11</v>
      </c>
      <c r="G151" s="39" t="str">
        <f>Source!DD96</f>
        <v/>
      </c>
      <c r="H151" s="38">
        <f>ROUND(Source!AC96*Source!I96, 2)</f>
        <v>45.11</v>
      </c>
      <c r="I151" s="39"/>
      <c r="J151" s="39">
        <f>IF(Source!BC96&lt;&gt; 0, Source!BC96, 1)</f>
        <v>3.4</v>
      </c>
      <c r="K151" s="38">
        <f>Source!P96</f>
        <v>153.37</v>
      </c>
      <c r="L151" s="40"/>
    </row>
    <row r="152" spans="1:26" ht="14.25" x14ac:dyDescent="0.2">
      <c r="A152" s="53"/>
      <c r="B152" s="53"/>
      <c r="C152" s="53" t="s">
        <v>618</v>
      </c>
      <c r="D152" s="37" t="s">
        <v>619</v>
      </c>
      <c r="E152" s="25">
        <f>Source!BZ96</f>
        <v>105</v>
      </c>
      <c r="F152" s="55"/>
      <c r="G152" s="39"/>
      <c r="H152" s="38">
        <f>SUM(S147:S156)</f>
        <v>149.32</v>
      </c>
      <c r="I152" s="42"/>
      <c r="J152" s="36">
        <f>Source!AT96</f>
        <v>105</v>
      </c>
      <c r="K152" s="38">
        <f>SUM(T147:T156)</f>
        <v>5160.5200000000004</v>
      </c>
      <c r="L152" s="40"/>
    </row>
    <row r="153" spans="1:26" ht="14.25" x14ac:dyDescent="0.2">
      <c r="A153" s="53"/>
      <c r="B153" s="53"/>
      <c r="C153" s="53" t="s">
        <v>620</v>
      </c>
      <c r="D153" s="37" t="s">
        <v>619</v>
      </c>
      <c r="E153" s="25">
        <f>Source!CA96</f>
        <v>60</v>
      </c>
      <c r="F153" s="55"/>
      <c r="G153" s="39"/>
      <c r="H153" s="38">
        <f>SUM(U147:U156)</f>
        <v>85.33</v>
      </c>
      <c r="I153" s="42"/>
      <c r="J153" s="36">
        <f>Source!AU96</f>
        <v>60</v>
      </c>
      <c r="K153" s="38">
        <f>SUM(V147:V156)</f>
        <v>2948.87</v>
      </c>
      <c r="L153" s="40"/>
    </row>
    <row r="154" spans="1:26" ht="14.25" x14ac:dyDescent="0.2">
      <c r="A154" s="53"/>
      <c r="B154" s="53"/>
      <c r="C154" s="53" t="s">
        <v>621</v>
      </c>
      <c r="D154" s="37" t="s">
        <v>622</v>
      </c>
      <c r="E154" s="25">
        <f>Source!AQ96</f>
        <v>12.11</v>
      </c>
      <c r="F154" s="38"/>
      <c r="G154" s="39" t="str">
        <f>Source!DI96</f>
        <v/>
      </c>
      <c r="H154" s="38"/>
      <c r="I154" s="39"/>
      <c r="J154" s="39"/>
      <c r="K154" s="38"/>
      <c r="L154" s="50">
        <f>Source!U96</f>
        <v>12.11</v>
      </c>
    </row>
    <row r="155" spans="1:26" ht="14.25" x14ac:dyDescent="0.2">
      <c r="A155" s="53" t="s">
        <v>207</v>
      </c>
      <c r="B155" s="53" t="str">
        <f>Source!F101</f>
        <v>110-9126</v>
      </c>
      <c r="C155" s="53" t="str">
        <f>Source!G101</f>
        <v>Металлические плакаты</v>
      </c>
      <c r="D155" s="37" t="str">
        <f>Source!H101</f>
        <v>шт.</v>
      </c>
      <c r="E155" s="25">
        <f>Source!I101</f>
        <v>0.1</v>
      </c>
      <c r="F155" s="38">
        <f>Source!AL101+Source!AM101+Source!AO101</f>
        <v>0</v>
      </c>
      <c r="G155" s="51" t="s">
        <v>3</v>
      </c>
      <c r="H155" s="38">
        <f>ROUND(Source!AC101*Source!I101, 2)+ROUND(Source!AD101*Source!I101, 2)+ROUND(Source!AF101*Source!I101, 2)</f>
        <v>0</v>
      </c>
      <c r="I155" s="39"/>
      <c r="J155" s="39">
        <f>IF(Source!BC101&lt;&gt; 0, Source!BC101, 1)</f>
        <v>7.45</v>
      </c>
      <c r="K155" s="38">
        <f>Source!O101</f>
        <v>0</v>
      </c>
      <c r="L155" s="40"/>
      <c r="S155">
        <f>ROUND((Source!FX101/100)*((ROUND(Source!AF101*Source!I101, 2)+ROUND(Source!AE101*Source!I101, 2))), 2)</f>
        <v>0</v>
      </c>
      <c r="T155">
        <f>Source!X101</f>
        <v>0</v>
      </c>
      <c r="U155">
        <f>ROUND((Source!FY101/100)*((ROUND(Source!AF101*Source!I101, 2)+ROUND(Source!AE101*Source!I101, 2))), 2)</f>
        <v>0</v>
      </c>
      <c r="V155">
        <f>Source!Y101</f>
        <v>0</v>
      </c>
      <c r="W155">
        <f>IF(Source!BI101&lt;=1,H155, 0)</f>
        <v>0</v>
      </c>
      <c r="X155">
        <f>IF(Source!BI101=2,H155, 0)</f>
        <v>0</v>
      </c>
      <c r="Y155">
        <f>IF(Source!BI101=3,H155, 0)</f>
        <v>0</v>
      </c>
      <c r="Z155">
        <f>IF(Source!BI101=4,H155, 0)</f>
        <v>0</v>
      </c>
    </row>
    <row r="156" spans="1:26" ht="28.5" x14ac:dyDescent="0.2">
      <c r="A156" s="54" t="s">
        <v>212</v>
      </c>
      <c r="B156" s="54" t="str">
        <f>Source!F106</f>
        <v>509-1073</v>
      </c>
      <c r="C156" s="54" t="str">
        <f>Source!G106</f>
        <v>Колпачки полиэтиленовые</v>
      </c>
      <c r="D156" s="43" t="str">
        <f>Source!H106</f>
        <v>100 шт.</v>
      </c>
      <c r="E156" s="44">
        <f>Source!I106</f>
        <v>-0.06</v>
      </c>
      <c r="F156" s="45">
        <f>Source!AL106+Source!AM106+Source!AO106</f>
        <v>601</v>
      </c>
      <c r="G156" s="52" t="s">
        <v>3</v>
      </c>
      <c r="H156" s="45">
        <f>ROUND(Source!AC106*Source!I106, 2)+ROUND(Source!AD106*Source!I106, 2)+ROUND(Source!AF106*Source!I106, 2)</f>
        <v>-36.06</v>
      </c>
      <c r="I156" s="46"/>
      <c r="J156" s="46">
        <f>IF(Source!BC106&lt;&gt; 0, Source!BC106, 1)</f>
        <v>2.66</v>
      </c>
      <c r="K156" s="45">
        <f>Source!O106</f>
        <v>-95.92</v>
      </c>
      <c r="L156" s="49"/>
      <c r="S156">
        <f>ROUND((Source!FX106/100)*((ROUND(Source!AF106*Source!I106, 2)+ROUND(Source!AE106*Source!I106, 2))), 2)</f>
        <v>0</v>
      </c>
      <c r="T156">
        <f>Source!X106</f>
        <v>0</v>
      </c>
      <c r="U156">
        <f>ROUND((Source!FY106/100)*((ROUND(Source!AF106*Source!I106, 2)+ROUND(Source!AE106*Source!I106, 2))), 2)</f>
        <v>0</v>
      </c>
      <c r="V156">
        <f>Source!Y106</f>
        <v>0</v>
      </c>
      <c r="W156">
        <f>IF(Source!BI106&lt;=1,H156, 0)</f>
        <v>-36.06</v>
      </c>
      <c r="X156">
        <f>IF(Source!BI106=2,H156, 0)</f>
        <v>0</v>
      </c>
      <c r="Y156">
        <f>IF(Source!BI106=3,H156, 0)</f>
        <v>0</v>
      </c>
      <c r="Z156">
        <f>IF(Source!BI106=4,H156, 0)</f>
        <v>0</v>
      </c>
    </row>
    <row r="157" spans="1:26" ht="15" x14ac:dyDescent="0.25">
      <c r="G157" s="58">
        <f>H148+H149+H151+H152+H153+SUM(H155:H156)</f>
        <v>821.17000000000007</v>
      </c>
      <c r="H157" s="58"/>
      <c r="J157" s="58">
        <f>K148+K149+K151+K152+K153+SUM(K155:K156)</f>
        <v>15998.26</v>
      </c>
      <c r="K157" s="58"/>
      <c r="L157" s="48">
        <f>Source!U96</f>
        <v>12.11</v>
      </c>
      <c r="O157" s="29">
        <f>G157</f>
        <v>821.17000000000007</v>
      </c>
      <c r="P157" s="29">
        <f>J157</f>
        <v>15998.26</v>
      </c>
      <c r="Q157" s="29">
        <f>L157</f>
        <v>12.11</v>
      </c>
      <c r="W157">
        <f>IF(Source!BI96&lt;=1,H148+H149+H151+H152+H153, 0)</f>
        <v>857.23000000000013</v>
      </c>
      <c r="X157">
        <f>IF(Source!BI96=2,H148+H149+H151+H152+H153, 0)</f>
        <v>0</v>
      </c>
      <c r="Y157">
        <f>IF(Source!BI96=3,H148+H149+H151+H152+H153, 0)</f>
        <v>0</v>
      </c>
      <c r="Z157">
        <f>IF(Source!BI96=4,H148+H149+H151+H152+H153, 0)</f>
        <v>0</v>
      </c>
    </row>
    <row r="158" spans="1:26" ht="71.25" x14ac:dyDescent="0.2">
      <c r="A158" s="53">
        <v>15</v>
      </c>
      <c r="B158" s="53" t="str">
        <f>Source!F107</f>
        <v>33-04-017-1</v>
      </c>
      <c r="C158" s="53" t="str">
        <f>Source!G107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158" s="37" t="str">
        <f>Source!H107</f>
        <v>1000 м</v>
      </c>
      <c r="E158" s="25">
        <f>Source!I107</f>
        <v>1</v>
      </c>
      <c r="F158" s="38">
        <f>Source!AL107+Source!AM107+Source!AO107</f>
        <v>6907.59</v>
      </c>
      <c r="G158" s="39"/>
      <c r="H158" s="38"/>
      <c r="I158" s="39" t="str">
        <f>Source!BO107</f>
        <v>33-04-017-1</v>
      </c>
      <c r="J158" s="39"/>
      <c r="K158" s="38"/>
      <c r="L158" s="40"/>
      <c r="S158">
        <f>ROUND((Source!FX107/100)*((ROUND(Source!AF107*Source!I107, 2)+ROUND(Source!AE107*Source!I107, 2))), 2)</f>
        <v>1066.43</v>
      </c>
      <c r="T158">
        <f>Source!X107</f>
        <v>36855.9</v>
      </c>
      <c r="U158">
        <f>ROUND((Source!FY107/100)*((ROUND(Source!AF107*Source!I107, 2)+ROUND(Source!AE107*Source!I107, 2))), 2)</f>
        <v>609.39</v>
      </c>
      <c r="V158">
        <f>Source!Y107</f>
        <v>21060.52</v>
      </c>
    </row>
    <row r="159" spans="1:26" x14ac:dyDescent="0.2">
      <c r="C159" s="31" t="str">
        <f>"Объем: "&amp;Source!I107&amp;"=1000/"&amp;"1000"</f>
        <v>Объем: 1=1000/1000</v>
      </c>
    </row>
    <row r="160" spans="1:26" ht="14.25" x14ac:dyDescent="0.2">
      <c r="A160" s="53"/>
      <c r="B160" s="53"/>
      <c r="C160" s="53" t="s">
        <v>616</v>
      </c>
      <c r="D160" s="37"/>
      <c r="E160" s="25"/>
      <c r="F160" s="38">
        <f>Source!AO107</f>
        <v>620.42999999999995</v>
      </c>
      <c r="G160" s="39" t="str">
        <f>Source!DG107</f>
        <v/>
      </c>
      <c r="H160" s="38">
        <f>ROUND(Source!AF107*Source!I107, 2)</f>
        <v>620.42999999999995</v>
      </c>
      <c r="I160" s="39"/>
      <c r="J160" s="39">
        <f>IF(Source!BA107&lt;&gt; 0, Source!BA107, 1)</f>
        <v>34.56</v>
      </c>
      <c r="K160" s="38">
        <f>Source!S107</f>
        <v>21442.06</v>
      </c>
      <c r="L160" s="40"/>
      <c r="R160">
        <f>H160</f>
        <v>620.42999999999995</v>
      </c>
    </row>
    <row r="161" spans="1:26" ht="14.25" x14ac:dyDescent="0.2">
      <c r="A161" s="53"/>
      <c r="B161" s="53"/>
      <c r="C161" s="53" t="s">
        <v>92</v>
      </c>
      <c r="D161" s="37"/>
      <c r="E161" s="25"/>
      <c r="F161" s="38">
        <f>Source!AM107</f>
        <v>3139.79</v>
      </c>
      <c r="G161" s="39" t="str">
        <f>Source!DE107</f>
        <v/>
      </c>
      <c r="H161" s="38">
        <f>ROUND(Source!AD107*Source!I107, 2)</f>
        <v>3139.79</v>
      </c>
      <c r="I161" s="39"/>
      <c r="J161" s="39">
        <f>IF(Source!BB107&lt;&gt; 0, Source!BB107, 1)</f>
        <v>9.49</v>
      </c>
      <c r="K161" s="38">
        <f>Source!Q107</f>
        <v>29796.61</v>
      </c>
      <c r="L161" s="40"/>
    </row>
    <row r="162" spans="1:26" ht="14.25" x14ac:dyDescent="0.2">
      <c r="A162" s="53"/>
      <c r="B162" s="53"/>
      <c r="C162" s="53" t="s">
        <v>617</v>
      </c>
      <c r="D162" s="37"/>
      <c r="E162" s="25"/>
      <c r="F162" s="38">
        <f>Source!AN107</f>
        <v>395.22</v>
      </c>
      <c r="G162" s="39" t="str">
        <f>Source!DF107</f>
        <v/>
      </c>
      <c r="H162" s="41">
        <f>ROUND(Source!AE107*Source!I107, 2)</f>
        <v>395.22</v>
      </c>
      <c r="I162" s="39"/>
      <c r="J162" s="39">
        <f>IF(Source!BS107&lt;&gt; 0, Source!BS107, 1)</f>
        <v>34.56</v>
      </c>
      <c r="K162" s="41">
        <f>Source!R107</f>
        <v>13658.8</v>
      </c>
      <c r="L162" s="40"/>
      <c r="R162">
        <f>H162</f>
        <v>395.22</v>
      </c>
    </row>
    <row r="163" spans="1:26" ht="14.25" x14ac:dyDescent="0.2">
      <c r="A163" s="53"/>
      <c r="B163" s="53"/>
      <c r="C163" s="53" t="s">
        <v>623</v>
      </c>
      <c r="D163" s="37"/>
      <c r="E163" s="25"/>
      <c r="F163" s="38">
        <f>Source!AL107</f>
        <v>3147.37</v>
      </c>
      <c r="G163" s="39" t="str">
        <f>Source!DD107</f>
        <v/>
      </c>
      <c r="H163" s="38">
        <f>ROUND(Source!AC107*Source!I107, 2)</f>
        <v>3147.37</v>
      </c>
      <c r="I163" s="39"/>
      <c r="J163" s="39">
        <f>IF(Source!BC107&lt;&gt; 0, Source!BC107, 1)</f>
        <v>7.91</v>
      </c>
      <c r="K163" s="38">
        <f>Source!P107</f>
        <v>24895.7</v>
      </c>
      <c r="L163" s="40"/>
    </row>
    <row r="164" spans="1:26" ht="14.25" x14ac:dyDescent="0.2">
      <c r="A164" s="53"/>
      <c r="B164" s="53"/>
      <c r="C164" s="53" t="s">
        <v>618</v>
      </c>
      <c r="D164" s="37" t="s">
        <v>619</v>
      </c>
      <c r="E164" s="25">
        <f>Source!BZ107</f>
        <v>105</v>
      </c>
      <c r="F164" s="55"/>
      <c r="G164" s="39"/>
      <c r="H164" s="38">
        <f>SUM(S158:S171)</f>
        <v>1066.43</v>
      </c>
      <c r="I164" s="42"/>
      <c r="J164" s="36">
        <f>Source!AT107</f>
        <v>105</v>
      </c>
      <c r="K164" s="38">
        <f>SUM(T158:T171)</f>
        <v>36855.9</v>
      </c>
      <c r="L164" s="40"/>
    </row>
    <row r="165" spans="1:26" ht="14.25" x14ac:dyDescent="0.2">
      <c r="A165" s="53"/>
      <c r="B165" s="53"/>
      <c r="C165" s="53" t="s">
        <v>620</v>
      </c>
      <c r="D165" s="37" t="s">
        <v>619</v>
      </c>
      <c r="E165" s="25">
        <f>Source!CA107</f>
        <v>60</v>
      </c>
      <c r="F165" s="55"/>
      <c r="G165" s="39"/>
      <c r="H165" s="38">
        <f>SUM(U158:U171)</f>
        <v>609.39</v>
      </c>
      <c r="I165" s="42"/>
      <c r="J165" s="36">
        <f>Source!AU107</f>
        <v>60</v>
      </c>
      <c r="K165" s="38">
        <f>SUM(V158:V171)</f>
        <v>21060.52</v>
      </c>
      <c r="L165" s="40"/>
    </row>
    <row r="166" spans="1:26" ht="14.25" x14ac:dyDescent="0.2">
      <c r="A166" s="53"/>
      <c r="B166" s="53"/>
      <c r="C166" s="53" t="s">
        <v>621</v>
      </c>
      <c r="D166" s="37" t="s">
        <v>622</v>
      </c>
      <c r="E166" s="25">
        <f>Source!AQ107</f>
        <v>65.239999999999995</v>
      </c>
      <c r="F166" s="38"/>
      <c r="G166" s="39" t="str">
        <f>Source!DI107</f>
        <v/>
      </c>
      <c r="H166" s="38"/>
      <c r="I166" s="39"/>
      <c r="J166" s="39"/>
      <c r="K166" s="38"/>
      <c r="L166" s="50">
        <f>Source!U107</f>
        <v>65.239999999999995</v>
      </c>
    </row>
    <row r="167" spans="1:26" ht="14.25" x14ac:dyDescent="0.2">
      <c r="A167" s="53" t="s">
        <v>227</v>
      </c>
      <c r="B167" s="53" t="str">
        <f>Source!F110</f>
        <v>502-9101</v>
      </c>
      <c r="C167" s="53" t="str">
        <f>Source!G110</f>
        <v>Провода самонесущие изолированные</v>
      </c>
      <c r="D167" s="37" t="str">
        <f>Source!H110</f>
        <v>1000 м</v>
      </c>
      <c r="E167" s="25">
        <f>Source!I110</f>
        <v>1.02</v>
      </c>
      <c r="F167" s="38">
        <f>Source!AL110+Source!AM110+Source!AO110</f>
        <v>0</v>
      </c>
      <c r="G167" s="51" t="s">
        <v>3</v>
      </c>
      <c r="H167" s="38">
        <f>ROUND(Source!AC110*Source!I110, 2)+ROUND(Source!AD110*Source!I110, 2)+ROUND(Source!AF110*Source!I110, 2)</f>
        <v>0</v>
      </c>
      <c r="I167" s="39"/>
      <c r="J167" s="39">
        <f>IF(Source!BC110&lt;&gt; 0, Source!BC110, 1)</f>
        <v>7.45</v>
      </c>
      <c r="K167" s="38">
        <f>Source!O110</f>
        <v>0</v>
      </c>
      <c r="L167" s="40"/>
      <c r="S167">
        <f>ROUND((Source!FX110/100)*((ROUND(Source!AF110*Source!I110, 2)+ROUND(Source!AE110*Source!I110, 2))), 2)</f>
        <v>0</v>
      </c>
      <c r="T167">
        <f>Source!X110</f>
        <v>0</v>
      </c>
      <c r="U167">
        <f>ROUND((Source!FY110/100)*((ROUND(Source!AF110*Source!I110, 2)+ROUND(Source!AE110*Source!I110, 2))), 2)</f>
        <v>0</v>
      </c>
      <c r="V167">
        <f>Source!Y110</f>
        <v>0</v>
      </c>
      <c r="W167">
        <f>IF(Source!BI110&lt;=1,H167, 0)</f>
        <v>0</v>
      </c>
      <c r="X167">
        <f>IF(Source!BI110=2,H167, 0)</f>
        <v>0</v>
      </c>
      <c r="Y167">
        <f>IF(Source!BI110=3,H167, 0)</f>
        <v>0</v>
      </c>
      <c r="Z167">
        <f>IF(Source!BI110=4,H167, 0)</f>
        <v>0</v>
      </c>
    </row>
    <row r="168" spans="1:26" ht="42.75" x14ac:dyDescent="0.2">
      <c r="A168" s="53" t="s">
        <v>235</v>
      </c>
      <c r="B168" s="53" t="str">
        <f>Source!F112</f>
        <v>111-3138</v>
      </c>
      <c r="C168" s="53" t="str">
        <f>Source!G112</f>
        <v>Комплект для простого анкерного крепления ЕА1500-3 в составе: кронштейн CS10.3, зажим РА1500</v>
      </c>
      <c r="D168" s="37" t="str">
        <f>Source!H112</f>
        <v>компл.</v>
      </c>
      <c r="E168" s="25">
        <f>Source!I112</f>
        <v>-2</v>
      </c>
      <c r="F168" s="38">
        <f>Source!AL112+Source!AM112+Source!AO112</f>
        <v>239.43</v>
      </c>
      <c r="G168" s="51" t="s">
        <v>3</v>
      </c>
      <c r="H168" s="38">
        <f>ROUND(Source!AC112*Source!I112, 2)+ROUND(Source!AD112*Source!I112, 2)+ROUND(Source!AF112*Source!I112, 2)</f>
        <v>-478.86</v>
      </c>
      <c r="I168" s="39"/>
      <c r="J168" s="39">
        <f>IF(Source!BC112&lt;&gt; 0, Source!BC112, 1)</f>
        <v>1.77</v>
      </c>
      <c r="K168" s="38">
        <f>Source!O112</f>
        <v>-847.58</v>
      </c>
      <c r="L168" s="40"/>
      <c r="S168">
        <f>ROUND((Source!FX112/100)*((ROUND(Source!AF112*Source!I112, 2)+ROUND(Source!AE112*Source!I112, 2))), 2)</f>
        <v>0</v>
      </c>
      <c r="T168">
        <f>Source!X112</f>
        <v>0</v>
      </c>
      <c r="U168">
        <f>ROUND((Source!FY112/100)*((ROUND(Source!AF112*Source!I112, 2)+ROUND(Source!AE112*Source!I112, 2))), 2)</f>
        <v>0</v>
      </c>
      <c r="V168">
        <f>Source!Y112</f>
        <v>0</v>
      </c>
      <c r="W168">
        <f>IF(Source!BI112&lt;=1,H168, 0)</f>
        <v>-478.86</v>
      </c>
      <c r="X168">
        <f>IF(Source!BI112=2,H168, 0)</f>
        <v>0</v>
      </c>
      <c r="Y168">
        <f>IF(Source!BI112=3,H168, 0)</f>
        <v>0</v>
      </c>
      <c r="Z168">
        <f>IF(Source!BI112=4,H168, 0)</f>
        <v>0</v>
      </c>
    </row>
    <row r="169" spans="1:26" ht="28.5" x14ac:dyDescent="0.2">
      <c r="A169" s="53" t="s">
        <v>240</v>
      </c>
      <c r="B169" s="53" t="str">
        <f>Source!F113</f>
        <v>111-3141</v>
      </c>
      <c r="C169" s="53" t="str">
        <f>Source!G113</f>
        <v>Комплект промежуточной подвески (СИП) ES 1500E</v>
      </c>
      <c r="D169" s="37" t="str">
        <f>Source!H113</f>
        <v>компл.</v>
      </c>
      <c r="E169" s="25">
        <f>Source!I113</f>
        <v>-29</v>
      </c>
      <c r="F169" s="38">
        <f>Source!AL113+Source!AM113+Source!AO113</f>
        <v>73.89</v>
      </c>
      <c r="G169" s="51" t="s">
        <v>3</v>
      </c>
      <c r="H169" s="38">
        <f>ROUND(Source!AC113*Source!I113, 2)+ROUND(Source!AD113*Source!I113, 2)+ROUND(Source!AF113*Source!I113, 2)</f>
        <v>-2142.81</v>
      </c>
      <c r="I169" s="39"/>
      <c r="J169" s="39">
        <f>IF(Source!BC113&lt;&gt; 0, Source!BC113, 1)</f>
        <v>7.34</v>
      </c>
      <c r="K169" s="38">
        <f>Source!O113</f>
        <v>-15728.23</v>
      </c>
      <c r="L169" s="40"/>
      <c r="S169">
        <f>ROUND((Source!FX113/100)*((ROUND(Source!AF113*Source!I113, 2)+ROUND(Source!AE113*Source!I113, 2))), 2)</f>
        <v>0</v>
      </c>
      <c r="T169">
        <f>Source!X113</f>
        <v>0</v>
      </c>
      <c r="U169">
        <f>ROUND((Source!FY113/100)*((ROUND(Source!AF113*Source!I113, 2)+ROUND(Source!AE113*Source!I113, 2))), 2)</f>
        <v>0</v>
      </c>
      <c r="V169">
        <f>Source!Y113</f>
        <v>0</v>
      </c>
      <c r="W169">
        <f>IF(Source!BI113&lt;=1,H169, 0)</f>
        <v>-2142.81</v>
      </c>
      <c r="X169">
        <f>IF(Source!BI113=2,H169, 0)</f>
        <v>0</v>
      </c>
      <c r="Y169">
        <f>IF(Source!BI113=3,H169, 0)</f>
        <v>0</v>
      </c>
      <c r="Z169">
        <f>IF(Source!BI113=4,H169, 0)</f>
        <v>0</v>
      </c>
    </row>
    <row r="170" spans="1:26" ht="14.25" x14ac:dyDescent="0.2">
      <c r="A170" s="53" t="s">
        <v>244</v>
      </c>
      <c r="B170" s="53" t="str">
        <f>Source!F114</f>
        <v>111-3170</v>
      </c>
      <c r="C170" s="53" t="str">
        <f>Source!G114</f>
        <v>Скрепа размером 20 мм NC20 (СИП)</v>
      </c>
      <c r="D170" s="37" t="str">
        <f>Source!H114</f>
        <v>100 шт.</v>
      </c>
      <c r="E170" s="25">
        <f>Source!I114</f>
        <v>-0.62</v>
      </c>
      <c r="F170" s="38">
        <f>Source!AL114+Source!AM114+Source!AO114</f>
        <v>165</v>
      </c>
      <c r="G170" s="51" t="s">
        <v>3</v>
      </c>
      <c r="H170" s="38">
        <f>ROUND(Source!AC114*Source!I114, 2)+ROUND(Source!AD114*Source!I114, 2)+ROUND(Source!AF114*Source!I114, 2)</f>
        <v>-102.3</v>
      </c>
      <c r="I170" s="39"/>
      <c r="J170" s="39">
        <f>IF(Source!BC114&lt;&gt; 0, Source!BC114, 1)</f>
        <v>9.01</v>
      </c>
      <c r="K170" s="38">
        <f>Source!O114</f>
        <v>-921.72</v>
      </c>
      <c r="L170" s="40"/>
      <c r="S170">
        <f>ROUND((Source!FX114/100)*((ROUND(Source!AF114*Source!I114, 2)+ROUND(Source!AE114*Source!I114, 2))), 2)</f>
        <v>0</v>
      </c>
      <c r="T170">
        <f>Source!X114</f>
        <v>0</v>
      </c>
      <c r="U170">
        <f>ROUND((Source!FY114/100)*((ROUND(Source!AF114*Source!I114, 2)+ROUND(Source!AE114*Source!I114, 2))), 2)</f>
        <v>0</v>
      </c>
      <c r="V170">
        <f>Source!Y114</f>
        <v>0</v>
      </c>
      <c r="W170">
        <f>IF(Source!BI114&lt;=1,H170, 0)</f>
        <v>-102.3</v>
      </c>
      <c r="X170">
        <f>IF(Source!BI114=2,H170, 0)</f>
        <v>0</v>
      </c>
      <c r="Y170">
        <f>IF(Source!BI114=3,H170, 0)</f>
        <v>0</v>
      </c>
      <c r="Z170">
        <f>IF(Source!BI114=4,H170, 0)</f>
        <v>0</v>
      </c>
    </row>
    <row r="171" spans="1:26" ht="71.25" x14ac:dyDescent="0.2">
      <c r="A171" s="54" t="s">
        <v>248</v>
      </c>
      <c r="B171" s="54" t="str">
        <f>Source!F115</f>
        <v>111-3165</v>
      </c>
      <c r="C171" s="54" t="str">
        <f>Source!G115</f>
        <v>Лента крепления шириной 20 мм, толщиной 0,7 мм, длиной 50 м из нержавеющей стали (в пластмасовой коробке с кабельной бухтой) F207 (СИП)</v>
      </c>
      <c r="D171" s="43" t="str">
        <f>Source!H115</f>
        <v>шт.</v>
      </c>
      <c r="E171" s="44">
        <f>Source!I115</f>
        <v>-1.8</v>
      </c>
      <c r="F171" s="45">
        <f>Source!AL115+Source!AM115+Source!AO115</f>
        <v>235.22</v>
      </c>
      <c r="G171" s="52" t="s">
        <v>3</v>
      </c>
      <c r="H171" s="45">
        <f>ROUND(Source!AC115*Source!I115, 2)+ROUND(Source!AD115*Source!I115, 2)+ROUND(Source!AF115*Source!I115, 2)</f>
        <v>-423.4</v>
      </c>
      <c r="I171" s="46"/>
      <c r="J171" s="46">
        <f>IF(Source!BC115&lt;&gt; 0, Source!BC115, 1)</f>
        <v>17.47</v>
      </c>
      <c r="K171" s="45">
        <f>Source!O115</f>
        <v>-7396.73</v>
      </c>
      <c r="L171" s="49"/>
      <c r="S171">
        <f>ROUND((Source!FX115/100)*((ROUND(Source!AF115*Source!I115, 2)+ROUND(Source!AE115*Source!I115, 2))), 2)</f>
        <v>0</v>
      </c>
      <c r="T171">
        <f>Source!X115</f>
        <v>0</v>
      </c>
      <c r="U171">
        <f>ROUND((Source!FY115/100)*((ROUND(Source!AF115*Source!I115, 2)+ROUND(Source!AE115*Source!I115, 2))), 2)</f>
        <v>0</v>
      </c>
      <c r="V171">
        <f>Source!Y115</f>
        <v>0</v>
      </c>
      <c r="W171">
        <f>IF(Source!BI115&lt;=1,H171, 0)</f>
        <v>-423.4</v>
      </c>
      <c r="X171">
        <f>IF(Source!BI115=2,H171, 0)</f>
        <v>0</v>
      </c>
      <c r="Y171">
        <f>IF(Source!BI115=3,H171, 0)</f>
        <v>0</v>
      </c>
      <c r="Z171">
        <f>IF(Source!BI115=4,H171, 0)</f>
        <v>0</v>
      </c>
    </row>
    <row r="172" spans="1:26" ht="15" x14ac:dyDescent="0.25">
      <c r="G172" s="58">
        <f>H160+H161+H163+H164+H165+SUM(H167:H171)</f>
        <v>5436.0399999999991</v>
      </c>
      <c r="H172" s="58"/>
      <c r="J172" s="58">
        <f>K160+K161+K163+K164+K165+SUM(K167:K171)</f>
        <v>109156.52999999997</v>
      </c>
      <c r="K172" s="58"/>
      <c r="L172" s="48">
        <f>Source!U107</f>
        <v>65.239999999999995</v>
      </c>
      <c r="O172" s="29">
        <f>G172</f>
        <v>5436.0399999999991</v>
      </c>
      <c r="P172" s="29">
        <f>J172</f>
        <v>109156.52999999997</v>
      </c>
      <c r="Q172" s="29">
        <f>L172</f>
        <v>65.239999999999995</v>
      </c>
      <c r="W172">
        <f>IF(Source!BI107&lt;=1,H160+H161+H163+H164+H165, 0)</f>
        <v>8583.41</v>
      </c>
      <c r="X172">
        <f>IF(Source!BI107=2,H160+H161+H163+H164+H165, 0)</f>
        <v>0</v>
      </c>
      <c r="Y172">
        <f>IF(Source!BI107=3,H160+H161+H163+H164+H165, 0)</f>
        <v>0</v>
      </c>
      <c r="Z172">
        <f>IF(Source!BI107=4,H160+H161+H163+H164+H165, 0)</f>
        <v>0</v>
      </c>
    </row>
    <row r="173" spans="1:26" ht="42.75" x14ac:dyDescent="0.2">
      <c r="A173" s="53">
        <v>16</v>
      </c>
      <c r="B173" s="53" t="str">
        <f>Source!F116</f>
        <v>33-04-017-3</v>
      </c>
      <c r="C173" s="53" t="str">
        <f>Source!G116</f>
        <v>При изменении количества опор на 1000 м добавлять или исключать к расценке 33-04-017-01</v>
      </c>
      <c r="D173" s="37" t="str">
        <f>Source!H116</f>
        <v>1 ОПОРА</v>
      </c>
      <c r="E173" s="25">
        <f>Source!I116</f>
        <v>12</v>
      </c>
      <c r="F173" s="38">
        <f>Source!AL116+Source!AM116+Source!AO116</f>
        <v>203.48000000000002</v>
      </c>
      <c r="G173" s="39"/>
      <c r="H173" s="38"/>
      <c r="I173" s="39" t="str">
        <f>Source!BO116</f>
        <v>33-04-017-3</v>
      </c>
      <c r="J173" s="39"/>
      <c r="K173" s="38"/>
      <c r="L173" s="40"/>
      <c r="S173">
        <f>ROUND((Source!FX116/100)*((ROUND(Source!AF116*Source!I116, 2)+ROUND(Source!AE116*Source!I116, 2))), 2)</f>
        <v>338.56</v>
      </c>
      <c r="T173">
        <f>Source!X116</f>
        <v>11700.71</v>
      </c>
      <c r="U173">
        <f>ROUND((Source!FY116/100)*((ROUND(Source!AF116*Source!I116, 2)+ROUND(Source!AE116*Source!I116, 2))), 2)</f>
        <v>193.46</v>
      </c>
      <c r="V173">
        <f>Source!Y116</f>
        <v>6686.12</v>
      </c>
    </row>
    <row r="174" spans="1:26" ht="14.25" x14ac:dyDescent="0.2">
      <c r="A174" s="53"/>
      <c r="B174" s="53"/>
      <c r="C174" s="53" t="s">
        <v>616</v>
      </c>
      <c r="D174" s="37"/>
      <c r="E174" s="25"/>
      <c r="F174" s="38">
        <f>Source!AO116</f>
        <v>15.18</v>
      </c>
      <c r="G174" s="39" t="str">
        <f>Source!DG116</f>
        <v/>
      </c>
      <c r="H174" s="38">
        <f>ROUND(Source!AF116*Source!I116, 2)</f>
        <v>182.16</v>
      </c>
      <c r="I174" s="39"/>
      <c r="J174" s="39">
        <f>IF(Source!BA116&lt;&gt; 0, Source!BA116, 1)</f>
        <v>34.56</v>
      </c>
      <c r="K174" s="38">
        <f>Source!S116</f>
        <v>6295.45</v>
      </c>
      <c r="L174" s="40"/>
      <c r="R174">
        <f>H174</f>
        <v>182.16</v>
      </c>
    </row>
    <row r="175" spans="1:26" ht="14.25" x14ac:dyDescent="0.2">
      <c r="A175" s="53"/>
      <c r="B175" s="53"/>
      <c r="C175" s="53" t="s">
        <v>92</v>
      </c>
      <c r="D175" s="37"/>
      <c r="E175" s="25"/>
      <c r="F175" s="38">
        <f>Source!AM116</f>
        <v>92.29</v>
      </c>
      <c r="G175" s="39" t="str">
        <f>Source!DE116</f>
        <v/>
      </c>
      <c r="H175" s="38">
        <f>ROUND(Source!AD116*Source!I116, 2)</f>
        <v>1107.48</v>
      </c>
      <c r="I175" s="39"/>
      <c r="J175" s="39">
        <f>IF(Source!BB116&lt;&gt; 0, Source!BB116, 1)</f>
        <v>9.4600000000000009</v>
      </c>
      <c r="K175" s="38">
        <f>Source!Q116</f>
        <v>10476.76</v>
      </c>
      <c r="L175" s="40"/>
    </row>
    <row r="176" spans="1:26" ht="14.25" x14ac:dyDescent="0.2">
      <c r="A176" s="53"/>
      <c r="B176" s="53"/>
      <c r="C176" s="53" t="s">
        <v>617</v>
      </c>
      <c r="D176" s="37"/>
      <c r="E176" s="25"/>
      <c r="F176" s="38">
        <f>Source!AN116</f>
        <v>11.69</v>
      </c>
      <c r="G176" s="39" t="str">
        <f>Source!DF116</f>
        <v/>
      </c>
      <c r="H176" s="41">
        <f>ROUND(Source!AE116*Source!I116, 2)</f>
        <v>140.28</v>
      </c>
      <c r="I176" s="39"/>
      <c r="J176" s="39">
        <f>IF(Source!BS116&lt;&gt; 0, Source!BS116, 1)</f>
        <v>34.56</v>
      </c>
      <c r="K176" s="41">
        <f>Source!R116</f>
        <v>4848.08</v>
      </c>
      <c r="L176" s="40"/>
      <c r="R176">
        <f>H176</f>
        <v>140.28</v>
      </c>
    </row>
    <row r="177" spans="1:26" ht="14.25" x14ac:dyDescent="0.2">
      <c r="A177" s="53"/>
      <c r="B177" s="53"/>
      <c r="C177" s="53" t="s">
        <v>623</v>
      </c>
      <c r="D177" s="37"/>
      <c r="E177" s="25"/>
      <c r="F177" s="38">
        <f>Source!AL116</f>
        <v>96.01</v>
      </c>
      <c r="G177" s="39" t="str">
        <f>Source!DD116</f>
        <v/>
      </c>
      <c r="H177" s="38">
        <f>ROUND(Source!AC116*Source!I116, 2)</f>
        <v>1152.1199999999999</v>
      </c>
      <c r="I177" s="39"/>
      <c r="J177" s="39">
        <f>IF(Source!BC116&lt;&gt; 0, Source!BC116, 1)</f>
        <v>9.39</v>
      </c>
      <c r="K177" s="38">
        <f>Source!P116</f>
        <v>10818.41</v>
      </c>
      <c r="L177" s="40"/>
    </row>
    <row r="178" spans="1:26" ht="14.25" x14ac:dyDescent="0.2">
      <c r="A178" s="53"/>
      <c r="B178" s="53"/>
      <c r="C178" s="53" t="s">
        <v>618</v>
      </c>
      <c r="D178" s="37" t="s">
        <v>619</v>
      </c>
      <c r="E178" s="25">
        <f>Source!BZ116</f>
        <v>105</v>
      </c>
      <c r="F178" s="55"/>
      <c r="G178" s="39"/>
      <c r="H178" s="38">
        <f>SUM(S173:S183)</f>
        <v>338.56</v>
      </c>
      <c r="I178" s="42"/>
      <c r="J178" s="36">
        <f>Source!AT116</f>
        <v>105</v>
      </c>
      <c r="K178" s="38">
        <f>SUM(T173:T183)</f>
        <v>11700.71</v>
      </c>
      <c r="L178" s="40"/>
    </row>
    <row r="179" spans="1:26" ht="14.25" x14ac:dyDescent="0.2">
      <c r="A179" s="53"/>
      <c r="B179" s="53"/>
      <c r="C179" s="53" t="s">
        <v>620</v>
      </c>
      <c r="D179" s="37" t="s">
        <v>619</v>
      </c>
      <c r="E179" s="25">
        <f>Source!CA116</f>
        <v>60</v>
      </c>
      <c r="F179" s="55"/>
      <c r="G179" s="39"/>
      <c r="H179" s="38">
        <f>SUM(U173:U183)</f>
        <v>193.46</v>
      </c>
      <c r="I179" s="42"/>
      <c r="J179" s="36">
        <f>Source!AU116</f>
        <v>60</v>
      </c>
      <c r="K179" s="38">
        <f>SUM(V173:V183)</f>
        <v>6686.12</v>
      </c>
      <c r="L179" s="40"/>
    </row>
    <row r="180" spans="1:26" ht="14.25" x14ac:dyDescent="0.2">
      <c r="A180" s="53"/>
      <c r="B180" s="53"/>
      <c r="C180" s="53" t="s">
        <v>621</v>
      </c>
      <c r="D180" s="37" t="s">
        <v>622</v>
      </c>
      <c r="E180" s="25">
        <f>Source!AQ116</f>
        <v>1.53</v>
      </c>
      <c r="F180" s="38"/>
      <c r="G180" s="39" t="str">
        <f>Source!DI116</f>
        <v/>
      </c>
      <c r="H180" s="38"/>
      <c r="I180" s="39"/>
      <c r="J180" s="39"/>
      <c r="K180" s="38"/>
      <c r="L180" s="50">
        <f>Source!U116</f>
        <v>18.36</v>
      </c>
    </row>
    <row r="181" spans="1:26" ht="28.5" x14ac:dyDescent="0.2">
      <c r="A181" s="53" t="s">
        <v>258</v>
      </c>
      <c r="B181" s="53" t="str">
        <f>Source!F119</f>
        <v>111-3141</v>
      </c>
      <c r="C181" s="53" t="str">
        <f>Source!G119</f>
        <v>Комплект промежуточной подвески (СИП) ES 1500E</v>
      </c>
      <c r="D181" s="37" t="str">
        <f>Source!H119</f>
        <v>компл.</v>
      </c>
      <c r="E181" s="25">
        <f>Source!I119</f>
        <v>-12</v>
      </c>
      <c r="F181" s="38">
        <f>Source!AL119+Source!AM119+Source!AO119</f>
        <v>73.89</v>
      </c>
      <c r="G181" s="51" t="s">
        <v>3</v>
      </c>
      <c r="H181" s="38">
        <f>ROUND(Source!AC119*Source!I119, 2)+ROUND(Source!AD119*Source!I119, 2)+ROUND(Source!AF119*Source!I119, 2)</f>
        <v>-886.68</v>
      </c>
      <c r="I181" s="39"/>
      <c r="J181" s="39">
        <f>IF(Source!BC119&lt;&gt; 0, Source!BC119, 1)</f>
        <v>7.34</v>
      </c>
      <c r="K181" s="38">
        <f>Source!O119</f>
        <v>-6508.23</v>
      </c>
      <c r="L181" s="40"/>
      <c r="S181">
        <f>ROUND((Source!FX119/100)*((ROUND(Source!AF119*Source!I119, 2)+ROUND(Source!AE119*Source!I119, 2))), 2)</f>
        <v>0</v>
      </c>
      <c r="T181">
        <f>Source!X119</f>
        <v>0</v>
      </c>
      <c r="U181">
        <f>ROUND((Source!FY119/100)*((ROUND(Source!AF119*Source!I119, 2)+ROUND(Source!AE119*Source!I119, 2))), 2)</f>
        <v>0</v>
      </c>
      <c r="V181">
        <f>Source!Y119</f>
        <v>0</v>
      </c>
      <c r="W181">
        <f>IF(Source!BI119&lt;=1,H181, 0)</f>
        <v>-886.68</v>
      </c>
      <c r="X181">
        <f>IF(Source!BI119=2,H181, 0)</f>
        <v>0</v>
      </c>
      <c r="Y181">
        <f>IF(Source!BI119=3,H181, 0)</f>
        <v>0</v>
      </c>
      <c r="Z181">
        <f>IF(Source!BI119=4,H181, 0)</f>
        <v>0</v>
      </c>
    </row>
    <row r="182" spans="1:26" ht="14.25" x14ac:dyDescent="0.2">
      <c r="A182" s="53" t="s">
        <v>259</v>
      </c>
      <c r="B182" s="53" t="str">
        <f>Source!F120</f>
        <v>111-3170</v>
      </c>
      <c r="C182" s="53" t="str">
        <f>Source!G120</f>
        <v>Скрепа размером 20 мм NC20 (СИП)</v>
      </c>
      <c r="D182" s="37" t="str">
        <f>Source!H120</f>
        <v>100 шт.</v>
      </c>
      <c r="E182" s="25">
        <f>Source!I120</f>
        <v>-0.24</v>
      </c>
      <c r="F182" s="38">
        <f>Source!AL120+Source!AM120+Source!AO120</f>
        <v>165</v>
      </c>
      <c r="G182" s="51" t="s">
        <v>3</v>
      </c>
      <c r="H182" s="38">
        <f>ROUND(Source!AC120*Source!I120, 2)+ROUND(Source!AD120*Source!I120, 2)+ROUND(Source!AF120*Source!I120, 2)</f>
        <v>-39.6</v>
      </c>
      <c r="I182" s="39"/>
      <c r="J182" s="39">
        <f>IF(Source!BC120&lt;&gt; 0, Source!BC120, 1)</f>
        <v>9.01</v>
      </c>
      <c r="K182" s="38">
        <f>Source!O120</f>
        <v>-356.8</v>
      </c>
      <c r="L182" s="40"/>
      <c r="S182">
        <f>ROUND((Source!FX120/100)*((ROUND(Source!AF120*Source!I120, 2)+ROUND(Source!AE120*Source!I120, 2))), 2)</f>
        <v>0</v>
      </c>
      <c r="T182">
        <f>Source!X120</f>
        <v>0</v>
      </c>
      <c r="U182">
        <f>ROUND((Source!FY120/100)*((ROUND(Source!AF120*Source!I120, 2)+ROUND(Source!AE120*Source!I120, 2))), 2)</f>
        <v>0</v>
      </c>
      <c r="V182">
        <f>Source!Y120</f>
        <v>0</v>
      </c>
      <c r="W182">
        <f>IF(Source!BI120&lt;=1,H182, 0)</f>
        <v>-39.6</v>
      </c>
      <c r="X182">
        <f>IF(Source!BI120=2,H182, 0)</f>
        <v>0</v>
      </c>
      <c r="Y182">
        <f>IF(Source!BI120=3,H182, 0)</f>
        <v>0</v>
      </c>
      <c r="Z182">
        <f>IF(Source!BI120=4,H182, 0)</f>
        <v>0</v>
      </c>
    </row>
    <row r="183" spans="1:26" ht="71.25" x14ac:dyDescent="0.2">
      <c r="A183" s="54" t="s">
        <v>260</v>
      </c>
      <c r="B183" s="54" t="str">
        <f>Source!F121</f>
        <v>111-3165</v>
      </c>
      <c r="C183" s="54" t="str">
        <f>Source!G121</f>
        <v>Лента крепления шириной 20 мм, толщиной 0,7 мм, длиной 50 м из нержавеющей стали (в пластмасовой коробке с кабельной бухтой) F207 (СИП)</v>
      </c>
      <c r="D183" s="43" t="str">
        <f>Source!H121</f>
        <v>шт.</v>
      </c>
      <c r="E183" s="44">
        <f>Source!I121</f>
        <v>-0.96</v>
      </c>
      <c r="F183" s="45">
        <f>Source!AL121+Source!AM121+Source!AO121</f>
        <v>235.22</v>
      </c>
      <c r="G183" s="52" t="s">
        <v>3</v>
      </c>
      <c r="H183" s="45">
        <f>ROUND(Source!AC121*Source!I121, 2)+ROUND(Source!AD121*Source!I121, 2)+ROUND(Source!AF121*Source!I121, 2)</f>
        <v>-225.81</v>
      </c>
      <c r="I183" s="46"/>
      <c r="J183" s="46">
        <f>IF(Source!BC121&lt;&gt; 0, Source!BC121, 1)</f>
        <v>17.47</v>
      </c>
      <c r="K183" s="45">
        <f>Source!O121</f>
        <v>-3944.92</v>
      </c>
      <c r="L183" s="49"/>
      <c r="S183">
        <f>ROUND((Source!FX121/100)*((ROUND(Source!AF121*Source!I121, 2)+ROUND(Source!AE121*Source!I121, 2))), 2)</f>
        <v>0</v>
      </c>
      <c r="T183">
        <f>Source!X121</f>
        <v>0</v>
      </c>
      <c r="U183">
        <f>ROUND((Source!FY121/100)*((ROUND(Source!AF121*Source!I121, 2)+ROUND(Source!AE121*Source!I121, 2))), 2)</f>
        <v>0</v>
      </c>
      <c r="V183">
        <f>Source!Y121</f>
        <v>0</v>
      </c>
      <c r="W183">
        <f>IF(Source!BI121&lt;=1,H183, 0)</f>
        <v>-225.81</v>
      </c>
      <c r="X183">
        <f>IF(Source!BI121=2,H183, 0)</f>
        <v>0</v>
      </c>
      <c r="Y183">
        <f>IF(Source!BI121=3,H183, 0)</f>
        <v>0</v>
      </c>
      <c r="Z183">
        <f>IF(Source!BI121=4,H183, 0)</f>
        <v>0</v>
      </c>
    </row>
    <row r="184" spans="1:26" ht="15" x14ac:dyDescent="0.25">
      <c r="G184" s="58">
        <f>H174+H175+H177+H178+H179+SUM(H181:H183)</f>
        <v>1821.6900000000003</v>
      </c>
      <c r="H184" s="58"/>
      <c r="J184" s="58">
        <f>K174+K175+K177+K178+K179+SUM(K181:K183)</f>
        <v>35167.5</v>
      </c>
      <c r="K184" s="58"/>
      <c r="L184" s="48">
        <f>Source!U116</f>
        <v>18.36</v>
      </c>
      <c r="O184" s="29">
        <f>G184</f>
        <v>1821.6900000000003</v>
      </c>
      <c r="P184" s="29">
        <f>J184</f>
        <v>35167.5</v>
      </c>
      <c r="Q184" s="29">
        <f>L184</f>
        <v>18.36</v>
      </c>
      <c r="W184">
        <f>IF(Source!BI116&lt;=1,H174+H175+H177+H178+H179, 0)</f>
        <v>2973.78</v>
      </c>
      <c r="X184">
        <f>IF(Source!BI116=2,H174+H175+H177+H178+H179, 0)</f>
        <v>0</v>
      </c>
      <c r="Y184">
        <f>IF(Source!BI116=3,H174+H175+H177+H178+H179, 0)</f>
        <v>0</v>
      </c>
      <c r="Z184">
        <f>IF(Source!BI116=4,H174+H175+H177+H178+H179, 0)</f>
        <v>0</v>
      </c>
    </row>
    <row r="185" spans="1:26" ht="42.75" x14ac:dyDescent="0.2">
      <c r="A185" s="53">
        <v>17</v>
      </c>
      <c r="B185" s="53" t="str">
        <f>Source!F122</f>
        <v>01-02-057-2</v>
      </c>
      <c r="C185" s="53" t="str">
        <f>Source!G122</f>
        <v>Разработка грунта вручную в траншеях глубиной до 2 м без креплений с откосами, группа грунтов 2</v>
      </c>
      <c r="D185" s="37" t="str">
        <f>Source!H122</f>
        <v>100 м3 грунта</v>
      </c>
      <c r="E185" s="25">
        <f>Source!I122</f>
        <v>4.4999999999999998E-2</v>
      </c>
      <c r="F185" s="38">
        <f>Source!AL122+Source!AM122+Source!AO122</f>
        <v>1201.2</v>
      </c>
      <c r="G185" s="39"/>
      <c r="H185" s="38"/>
      <c r="I185" s="39" t="str">
        <f>Source!BO122</f>
        <v>01-02-057-2</v>
      </c>
      <c r="J185" s="39"/>
      <c r="K185" s="38"/>
      <c r="L185" s="40"/>
      <c r="S185">
        <f>ROUND((Source!FX122/100)*((ROUND(Source!AF122*Source!I122, 2)+ROUND(Source!AE122*Source!I122, 2))), 2)</f>
        <v>43.24</v>
      </c>
      <c r="T185">
        <f>Source!X122</f>
        <v>1494.49</v>
      </c>
      <c r="U185">
        <f>ROUND((Source!FY122/100)*((ROUND(Source!AF122*Source!I122, 2)+ROUND(Source!AE122*Source!I122, 2))), 2)</f>
        <v>24.32</v>
      </c>
      <c r="V185">
        <f>Source!Y122</f>
        <v>840.65</v>
      </c>
    </row>
    <row r="186" spans="1:26" x14ac:dyDescent="0.2">
      <c r="C186" s="31" t="str">
        <f>"Объем: "&amp;Source!I122&amp;"=(18*"&amp;"0,5*"&amp;"0,5)/"&amp;"100"</f>
        <v>Объем: 0,045=(18*0,5*0,5)/100</v>
      </c>
    </row>
    <row r="187" spans="1:26" ht="14.25" x14ac:dyDescent="0.2">
      <c r="A187" s="53"/>
      <c r="B187" s="53"/>
      <c r="C187" s="53" t="s">
        <v>616</v>
      </c>
      <c r="D187" s="37"/>
      <c r="E187" s="25"/>
      <c r="F187" s="38">
        <f>Source!AO122</f>
        <v>1201.2</v>
      </c>
      <c r="G187" s="39" t="str">
        <f>Source!DG122</f>
        <v/>
      </c>
      <c r="H187" s="38">
        <f>ROUND(Source!AF122*Source!I122, 2)</f>
        <v>54.05</v>
      </c>
      <c r="I187" s="39"/>
      <c r="J187" s="39">
        <f>IF(Source!BA122&lt;&gt; 0, Source!BA122, 1)</f>
        <v>34.56</v>
      </c>
      <c r="K187" s="38">
        <f>Source!S122</f>
        <v>1868.11</v>
      </c>
      <c r="L187" s="40"/>
      <c r="R187">
        <f>H187</f>
        <v>54.05</v>
      </c>
    </row>
    <row r="188" spans="1:26" ht="14.25" x14ac:dyDescent="0.2">
      <c r="A188" s="53"/>
      <c r="B188" s="53"/>
      <c r="C188" s="53" t="s">
        <v>618</v>
      </c>
      <c r="D188" s="37" t="s">
        <v>619</v>
      </c>
      <c r="E188" s="25">
        <f>Source!BZ122</f>
        <v>80</v>
      </c>
      <c r="F188" s="55"/>
      <c r="G188" s="39"/>
      <c r="H188" s="38">
        <f>SUM(S185:S190)</f>
        <v>43.24</v>
      </c>
      <c r="I188" s="42"/>
      <c r="J188" s="36">
        <f>Source!AT122</f>
        <v>80</v>
      </c>
      <c r="K188" s="38">
        <f>SUM(T185:T190)</f>
        <v>1494.49</v>
      </c>
      <c r="L188" s="40"/>
    </row>
    <row r="189" spans="1:26" ht="14.25" x14ac:dyDescent="0.2">
      <c r="A189" s="53"/>
      <c r="B189" s="53"/>
      <c r="C189" s="53" t="s">
        <v>620</v>
      </c>
      <c r="D189" s="37" t="s">
        <v>619</v>
      </c>
      <c r="E189" s="25">
        <f>Source!CA122</f>
        <v>45</v>
      </c>
      <c r="F189" s="55"/>
      <c r="G189" s="39"/>
      <c r="H189" s="38">
        <f>SUM(U185:U190)</f>
        <v>24.32</v>
      </c>
      <c r="I189" s="42"/>
      <c r="J189" s="36">
        <f>Source!AU122</f>
        <v>45</v>
      </c>
      <c r="K189" s="38">
        <f>SUM(V185:V190)</f>
        <v>840.65</v>
      </c>
      <c r="L189" s="40"/>
    </row>
    <row r="190" spans="1:26" ht="14.25" x14ac:dyDescent="0.2">
      <c r="A190" s="54"/>
      <c r="B190" s="54"/>
      <c r="C190" s="54" t="s">
        <v>621</v>
      </c>
      <c r="D190" s="43" t="s">
        <v>622</v>
      </c>
      <c r="E190" s="44">
        <f>Source!AQ122</f>
        <v>154</v>
      </c>
      <c r="F190" s="45"/>
      <c r="G190" s="46" t="str">
        <f>Source!DI122</f>
        <v/>
      </c>
      <c r="H190" s="45"/>
      <c r="I190" s="46"/>
      <c r="J190" s="46"/>
      <c r="K190" s="45"/>
      <c r="L190" s="47">
        <f>Source!U122</f>
        <v>6.93</v>
      </c>
    </row>
    <row r="191" spans="1:26" ht="15" x14ac:dyDescent="0.25">
      <c r="G191" s="58">
        <f>H187+H188+H189</f>
        <v>121.60999999999999</v>
      </c>
      <c r="H191" s="58"/>
      <c r="J191" s="58">
        <f>K187+K188+K189</f>
        <v>4203.25</v>
      </c>
      <c r="K191" s="58"/>
      <c r="L191" s="48">
        <f>Source!U122</f>
        <v>6.93</v>
      </c>
      <c r="O191" s="29">
        <f>G191</f>
        <v>121.60999999999999</v>
      </c>
      <c r="P191" s="29">
        <f>J191</f>
        <v>4203.25</v>
      </c>
      <c r="Q191" s="29">
        <f>L191</f>
        <v>6.93</v>
      </c>
      <c r="W191">
        <f>IF(Source!BI122&lt;=1,H187+H188+H189, 0)</f>
        <v>121.60999999999999</v>
      </c>
      <c r="X191">
        <f>IF(Source!BI122=2,H187+H188+H189, 0)</f>
        <v>0</v>
      </c>
      <c r="Y191">
        <f>IF(Source!BI122=3,H187+H188+H189, 0)</f>
        <v>0</v>
      </c>
      <c r="Z191">
        <f>IF(Source!BI122=4,H187+H188+H189, 0)</f>
        <v>0</v>
      </c>
    </row>
    <row r="192" spans="1:26" ht="28.5" x14ac:dyDescent="0.2">
      <c r="A192" s="53">
        <v>18</v>
      </c>
      <c r="B192" s="53" t="str">
        <f>Source!F123</f>
        <v>01-02-061-1</v>
      </c>
      <c r="C192" s="53" t="str">
        <f>Source!G123</f>
        <v>Засыпка вручную траншей, пазух котлованов и ям, группа грунтов 1</v>
      </c>
      <c r="D192" s="37" t="str">
        <f>Source!H123</f>
        <v>100 м3 грунта</v>
      </c>
      <c r="E192" s="25">
        <f>Source!I123</f>
        <v>4.4999999999999998E-2</v>
      </c>
      <c r="F192" s="38">
        <f>Source!AL123+Source!AM123+Source!AO123</f>
        <v>663.75</v>
      </c>
      <c r="G192" s="39"/>
      <c r="H192" s="38"/>
      <c r="I192" s="39" t="str">
        <f>Source!BO123</f>
        <v>01-02-061-1</v>
      </c>
      <c r="J192" s="39"/>
      <c r="K192" s="38"/>
      <c r="L192" s="40"/>
      <c r="S192">
        <f>ROUND((Source!FX123/100)*((ROUND(Source!AF123*Source!I123, 2)+ROUND(Source!AE123*Source!I123, 2))), 2)</f>
        <v>23.9</v>
      </c>
      <c r="T192">
        <f>Source!X123</f>
        <v>825.81</v>
      </c>
      <c r="U192">
        <f>ROUND((Source!FY123/100)*((ROUND(Source!AF123*Source!I123, 2)+ROUND(Source!AE123*Source!I123, 2))), 2)</f>
        <v>13.44</v>
      </c>
      <c r="V192">
        <f>Source!Y123</f>
        <v>464.52</v>
      </c>
    </row>
    <row r="193" spans="1:26" x14ac:dyDescent="0.2">
      <c r="C193" s="31" t="str">
        <f>"Объем: "&amp;Source!I123&amp;"=(18*"&amp;"0,5*"&amp;"0,5)/"&amp;"100"</f>
        <v>Объем: 0,045=(18*0,5*0,5)/100</v>
      </c>
    </row>
    <row r="194" spans="1:26" ht="14.25" x14ac:dyDescent="0.2">
      <c r="A194" s="53"/>
      <c r="B194" s="53"/>
      <c r="C194" s="53" t="s">
        <v>616</v>
      </c>
      <c r="D194" s="37"/>
      <c r="E194" s="25"/>
      <c r="F194" s="38">
        <f>Source!AO123</f>
        <v>663.75</v>
      </c>
      <c r="G194" s="39" t="str">
        <f>Source!DG123</f>
        <v/>
      </c>
      <c r="H194" s="38">
        <f>ROUND(Source!AF123*Source!I123, 2)</f>
        <v>29.87</v>
      </c>
      <c r="I194" s="39"/>
      <c r="J194" s="39">
        <f>IF(Source!BA123&lt;&gt; 0, Source!BA123, 1)</f>
        <v>34.56</v>
      </c>
      <c r="K194" s="38">
        <f>Source!S123</f>
        <v>1032.26</v>
      </c>
      <c r="L194" s="40"/>
      <c r="R194">
        <f>H194</f>
        <v>29.87</v>
      </c>
    </row>
    <row r="195" spans="1:26" ht="14.25" x14ac:dyDescent="0.2">
      <c r="A195" s="53"/>
      <c r="B195" s="53"/>
      <c r="C195" s="53" t="s">
        <v>618</v>
      </c>
      <c r="D195" s="37" t="s">
        <v>619</v>
      </c>
      <c r="E195" s="25">
        <f>Source!BZ123</f>
        <v>80</v>
      </c>
      <c r="F195" s="55"/>
      <c r="G195" s="39"/>
      <c r="H195" s="38">
        <f>SUM(S192:S197)</f>
        <v>23.9</v>
      </c>
      <c r="I195" s="42"/>
      <c r="J195" s="36">
        <f>Source!AT123</f>
        <v>80</v>
      </c>
      <c r="K195" s="38">
        <f>SUM(T192:T197)</f>
        <v>825.81</v>
      </c>
      <c r="L195" s="40"/>
    </row>
    <row r="196" spans="1:26" ht="14.25" x14ac:dyDescent="0.2">
      <c r="A196" s="53"/>
      <c r="B196" s="53"/>
      <c r="C196" s="53" t="s">
        <v>620</v>
      </c>
      <c r="D196" s="37" t="s">
        <v>619</v>
      </c>
      <c r="E196" s="25">
        <f>Source!CA123</f>
        <v>45</v>
      </c>
      <c r="F196" s="55"/>
      <c r="G196" s="39"/>
      <c r="H196" s="38">
        <f>SUM(U192:U197)</f>
        <v>13.44</v>
      </c>
      <c r="I196" s="42"/>
      <c r="J196" s="36">
        <f>Source!AU123</f>
        <v>45</v>
      </c>
      <c r="K196" s="38">
        <f>SUM(V192:V197)</f>
        <v>464.52</v>
      </c>
      <c r="L196" s="40"/>
    </row>
    <row r="197" spans="1:26" ht="14.25" x14ac:dyDescent="0.2">
      <c r="A197" s="54"/>
      <c r="B197" s="54"/>
      <c r="C197" s="54" t="s">
        <v>621</v>
      </c>
      <c r="D197" s="43" t="s">
        <v>622</v>
      </c>
      <c r="E197" s="44">
        <f>Source!AQ123</f>
        <v>88.5</v>
      </c>
      <c r="F197" s="45"/>
      <c r="G197" s="46" t="str">
        <f>Source!DI123</f>
        <v/>
      </c>
      <c r="H197" s="45"/>
      <c r="I197" s="46"/>
      <c r="J197" s="46"/>
      <c r="K197" s="45"/>
      <c r="L197" s="47">
        <f>Source!U123</f>
        <v>3.9824999999999999</v>
      </c>
    </row>
    <row r="198" spans="1:26" ht="15" x14ac:dyDescent="0.25">
      <c r="G198" s="58">
        <f>H194+H195+H196</f>
        <v>67.209999999999994</v>
      </c>
      <c r="H198" s="58"/>
      <c r="J198" s="58">
        <f>K194+K195+K196</f>
        <v>2322.59</v>
      </c>
      <c r="K198" s="58"/>
      <c r="L198" s="48">
        <f>Source!U123</f>
        <v>3.9824999999999999</v>
      </c>
      <c r="O198" s="29">
        <f>G198</f>
        <v>67.209999999999994</v>
      </c>
      <c r="P198" s="29">
        <f>J198</f>
        <v>2322.59</v>
      </c>
      <c r="Q198" s="29">
        <f>L198</f>
        <v>3.9824999999999999</v>
      </c>
      <c r="W198">
        <f>IF(Source!BI123&lt;=1,H194+H195+H196, 0)</f>
        <v>67.209999999999994</v>
      </c>
      <c r="X198">
        <f>IF(Source!BI123=2,H194+H195+H196, 0)</f>
        <v>0</v>
      </c>
      <c r="Y198">
        <f>IF(Source!BI123=3,H194+H195+H196, 0)</f>
        <v>0</v>
      </c>
      <c r="Z198">
        <f>IF(Source!BI123=4,H194+H195+H196, 0)</f>
        <v>0</v>
      </c>
    </row>
    <row r="199" spans="1:26" ht="42.75" x14ac:dyDescent="0.2">
      <c r="A199" s="53">
        <v>19</v>
      </c>
      <c r="B199" s="53" t="str">
        <f>Source!F124</f>
        <v>м08-02-472-8</v>
      </c>
      <c r="C199" s="53" t="str">
        <f>Source!G124</f>
        <v>Проводник заземляющий открыто по строительным основаниям из круглой стали диаметром 8 мм</v>
      </c>
      <c r="D199" s="37" t="str">
        <f>Source!H124</f>
        <v>100 м</v>
      </c>
      <c r="E199" s="25">
        <f>Source!I124</f>
        <v>1.8</v>
      </c>
      <c r="F199" s="38">
        <f>Source!AL124+Source!AM124+Source!AO124</f>
        <v>545.07999999999993</v>
      </c>
      <c r="G199" s="39"/>
      <c r="H199" s="38"/>
      <c r="I199" s="39" t="str">
        <f>Source!BO124</f>
        <v>м08-02-472-8</v>
      </c>
      <c r="J199" s="39"/>
      <c r="K199" s="38"/>
      <c r="L199" s="40"/>
      <c r="S199">
        <f>ROUND((Source!FX124/100)*((ROUND(Source!AF124*Source!I124, 2)+ROUND(Source!AE124*Source!I124, 2))), 2)</f>
        <v>325.63</v>
      </c>
      <c r="T199">
        <f>Source!X124</f>
        <v>11253.96</v>
      </c>
      <c r="U199">
        <f>ROUND((Source!FY124/100)*((ROUND(Source!AF124*Source!I124, 2)+ROUND(Source!AE124*Source!I124, 2))), 2)</f>
        <v>222.8</v>
      </c>
      <c r="V199">
        <f>Source!Y124</f>
        <v>7700.08</v>
      </c>
    </row>
    <row r="200" spans="1:26" x14ac:dyDescent="0.2">
      <c r="C200" s="31" t="str">
        <f>"Объем: "&amp;Source!I124&amp;"=180/"&amp;"100"</f>
        <v>Объем: 1,8=180/100</v>
      </c>
    </row>
    <row r="201" spans="1:26" ht="14.25" x14ac:dyDescent="0.2">
      <c r="A201" s="53"/>
      <c r="B201" s="53"/>
      <c r="C201" s="53" t="s">
        <v>616</v>
      </c>
      <c r="D201" s="37"/>
      <c r="E201" s="25"/>
      <c r="F201" s="38">
        <f>Source!AO124</f>
        <v>188.94</v>
      </c>
      <c r="G201" s="39" t="str">
        <f>Source!DG124</f>
        <v/>
      </c>
      <c r="H201" s="38">
        <f>ROUND(Source!AF124*Source!I124, 2)</f>
        <v>340.09</v>
      </c>
      <c r="I201" s="39"/>
      <c r="J201" s="39">
        <f>IF(Source!BA124&lt;&gt; 0, Source!BA124, 1)</f>
        <v>34.56</v>
      </c>
      <c r="K201" s="38">
        <f>Source!S124</f>
        <v>11753.58</v>
      </c>
      <c r="L201" s="40"/>
      <c r="R201">
        <f>H201</f>
        <v>340.09</v>
      </c>
    </row>
    <row r="202" spans="1:26" ht="14.25" x14ac:dyDescent="0.2">
      <c r="A202" s="53"/>
      <c r="B202" s="53"/>
      <c r="C202" s="53" t="s">
        <v>92</v>
      </c>
      <c r="D202" s="37"/>
      <c r="E202" s="25"/>
      <c r="F202" s="38">
        <f>Source!AM124</f>
        <v>51.62</v>
      </c>
      <c r="G202" s="39" t="str">
        <f>Source!DE124</f>
        <v/>
      </c>
      <c r="H202" s="38">
        <f>ROUND(Source!AD124*Source!I124, 2)</f>
        <v>92.92</v>
      </c>
      <c r="I202" s="39"/>
      <c r="J202" s="39">
        <f>IF(Source!BB124&lt;&gt; 0, Source!BB124, 1)</f>
        <v>9.8000000000000007</v>
      </c>
      <c r="K202" s="38">
        <f>Source!Q124</f>
        <v>910.58</v>
      </c>
      <c r="L202" s="40"/>
    </row>
    <row r="203" spans="1:26" ht="14.25" x14ac:dyDescent="0.2">
      <c r="A203" s="53"/>
      <c r="B203" s="53"/>
      <c r="C203" s="53" t="s">
        <v>617</v>
      </c>
      <c r="D203" s="37"/>
      <c r="E203" s="25"/>
      <c r="F203" s="38">
        <f>Source!AN124</f>
        <v>1.49</v>
      </c>
      <c r="G203" s="39" t="str">
        <f>Source!DF124</f>
        <v/>
      </c>
      <c r="H203" s="41">
        <f>ROUND(Source!AE124*Source!I124, 2)</f>
        <v>2.68</v>
      </c>
      <c r="I203" s="39"/>
      <c r="J203" s="39">
        <f>IF(Source!BS124&lt;&gt; 0, Source!BS124, 1)</f>
        <v>34.56</v>
      </c>
      <c r="K203" s="41">
        <f>Source!R124</f>
        <v>92.69</v>
      </c>
      <c r="L203" s="40"/>
      <c r="R203">
        <f>H203</f>
        <v>2.68</v>
      </c>
    </row>
    <row r="204" spans="1:26" ht="14.25" x14ac:dyDescent="0.2">
      <c r="A204" s="53"/>
      <c r="B204" s="53"/>
      <c r="C204" s="53" t="s">
        <v>623</v>
      </c>
      <c r="D204" s="37"/>
      <c r="E204" s="25"/>
      <c r="F204" s="38">
        <f>Source!AL124</f>
        <v>304.52</v>
      </c>
      <c r="G204" s="39" t="str">
        <f>Source!DD124</f>
        <v/>
      </c>
      <c r="H204" s="38">
        <f>ROUND(Source!AC124*Source!I124, 2)</f>
        <v>548.14</v>
      </c>
      <c r="I204" s="39"/>
      <c r="J204" s="39">
        <f>IF(Source!BC124&lt;&gt; 0, Source!BC124, 1)</f>
        <v>9.0399999999999991</v>
      </c>
      <c r="K204" s="38">
        <f>Source!P124</f>
        <v>4955.1499999999996</v>
      </c>
      <c r="L204" s="40"/>
    </row>
    <row r="205" spans="1:26" ht="14.25" x14ac:dyDescent="0.2">
      <c r="A205" s="53"/>
      <c r="B205" s="53"/>
      <c r="C205" s="53" t="s">
        <v>618</v>
      </c>
      <c r="D205" s="37" t="s">
        <v>619</v>
      </c>
      <c r="E205" s="25">
        <f>Source!BZ124</f>
        <v>95</v>
      </c>
      <c r="F205" s="55"/>
      <c r="G205" s="39"/>
      <c r="H205" s="38">
        <f>SUM(S199:S207)</f>
        <v>325.63</v>
      </c>
      <c r="I205" s="42"/>
      <c r="J205" s="36">
        <f>Source!AT124</f>
        <v>95</v>
      </c>
      <c r="K205" s="38">
        <f>SUM(T199:T207)</f>
        <v>11253.96</v>
      </c>
      <c r="L205" s="40"/>
    </row>
    <row r="206" spans="1:26" ht="14.25" x14ac:dyDescent="0.2">
      <c r="A206" s="53"/>
      <c r="B206" s="53"/>
      <c r="C206" s="53" t="s">
        <v>620</v>
      </c>
      <c r="D206" s="37" t="s">
        <v>619</v>
      </c>
      <c r="E206" s="25">
        <f>Source!CA124</f>
        <v>65</v>
      </c>
      <c r="F206" s="55"/>
      <c r="G206" s="39"/>
      <c r="H206" s="38">
        <f>SUM(U199:U207)</f>
        <v>222.8</v>
      </c>
      <c r="I206" s="42"/>
      <c r="J206" s="36">
        <f>Source!AU124</f>
        <v>65</v>
      </c>
      <c r="K206" s="38">
        <f>SUM(V199:V207)</f>
        <v>7700.08</v>
      </c>
      <c r="L206" s="40"/>
    </row>
    <row r="207" spans="1:26" ht="14.25" x14ac:dyDescent="0.2">
      <c r="A207" s="54"/>
      <c r="B207" s="54"/>
      <c r="C207" s="54" t="s">
        <v>621</v>
      </c>
      <c r="D207" s="43" t="s">
        <v>622</v>
      </c>
      <c r="E207" s="44">
        <f>Source!AQ124</f>
        <v>20.100000000000001</v>
      </c>
      <c r="F207" s="45"/>
      <c r="G207" s="46" t="str">
        <f>Source!DI124</f>
        <v/>
      </c>
      <c r="H207" s="45"/>
      <c r="I207" s="46"/>
      <c r="J207" s="46"/>
      <c r="K207" s="45"/>
      <c r="L207" s="47">
        <f>Source!U124</f>
        <v>36.180000000000007</v>
      </c>
    </row>
    <row r="208" spans="1:26" ht="15" x14ac:dyDescent="0.25">
      <c r="G208" s="58">
        <f>H201+H202+H204+H205+H206</f>
        <v>1529.58</v>
      </c>
      <c r="H208" s="58"/>
      <c r="J208" s="58">
        <f>K201+K202+K204+K205+K206</f>
        <v>36573.35</v>
      </c>
      <c r="K208" s="58"/>
      <c r="L208" s="48">
        <f>Source!U124</f>
        <v>36.180000000000007</v>
      </c>
      <c r="O208" s="29">
        <f>G208</f>
        <v>1529.58</v>
      </c>
      <c r="P208" s="29">
        <f>J208</f>
        <v>36573.35</v>
      </c>
      <c r="Q208" s="29">
        <f>L208</f>
        <v>36.180000000000007</v>
      </c>
      <c r="W208">
        <f>IF(Source!BI124&lt;=1,H201+H202+H204+H205+H206, 0)</f>
        <v>0</v>
      </c>
      <c r="X208">
        <f>IF(Source!BI124=2,H201+H202+H204+H205+H206, 0)</f>
        <v>1529.58</v>
      </c>
      <c r="Y208">
        <f>IF(Source!BI124=3,H201+H202+H204+H205+H206, 0)</f>
        <v>0</v>
      </c>
      <c r="Z208">
        <f>IF(Source!BI124=4,H201+H202+H204+H205+H206, 0)</f>
        <v>0</v>
      </c>
    </row>
    <row r="209" spans="1:26" ht="28.5" x14ac:dyDescent="0.2">
      <c r="A209" s="53">
        <v>20</v>
      </c>
      <c r="B209" s="53" t="str">
        <f>Source!F125</f>
        <v>м08-02-471-1</v>
      </c>
      <c r="C209" s="53" t="str">
        <f>Source!G125</f>
        <v>Заземлитель вертикальный из угловой стали размером 50х50х5 мм</v>
      </c>
      <c r="D209" s="37" t="str">
        <f>Source!H125</f>
        <v>10 шт.</v>
      </c>
      <c r="E209" s="25">
        <f>Source!I125</f>
        <v>9</v>
      </c>
      <c r="F209" s="38">
        <f>Source!AL125+Source!AM125+Source!AO125</f>
        <v>186.36</v>
      </c>
      <c r="G209" s="39"/>
      <c r="H209" s="38"/>
      <c r="I209" s="39" t="str">
        <f>Source!BO125</f>
        <v>м08-02-471-1</v>
      </c>
      <c r="J209" s="39"/>
      <c r="K209" s="38"/>
      <c r="L209" s="40"/>
      <c r="S209">
        <f>ROUND((Source!FX125/100)*((ROUND(Source!AF125*Source!I125, 2)+ROUND(Source!AE125*Source!I125, 2))), 2)</f>
        <v>881.93</v>
      </c>
      <c r="T209">
        <f>Source!X125</f>
        <v>30479.58</v>
      </c>
      <c r="U209">
        <f>ROUND((Source!FY125/100)*((ROUND(Source!AF125*Source!I125, 2)+ROUND(Source!AE125*Source!I125, 2))), 2)</f>
        <v>603.42999999999995</v>
      </c>
      <c r="V209">
        <f>Source!Y125</f>
        <v>20854.45</v>
      </c>
    </row>
    <row r="210" spans="1:26" x14ac:dyDescent="0.2">
      <c r="C210" s="31" t="str">
        <f>"Объем: "&amp;Source!I125&amp;"=90/"&amp;"10"</f>
        <v>Объем: 9=90/10</v>
      </c>
    </row>
    <row r="211" spans="1:26" ht="14.25" x14ac:dyDescent="0.2">
      <c r="A211" s="53"/>
      <c r="B211" s="53"/>
      <c r="C211" s="53" t="s">
        <v>616</v>
      </c>
      <c r="D211" s="37"/>
      <c r="E211" s="25"/>
      <c r="F211" s="38">
        <f>Source!AO125</f>
        <v>100.58</v>
      </c>
      <c r="G211" s="39" t="str">
        <f>Source!DG125</f>
        <v/>
      </c>
      <c r="H211" s="38">
        <f>ROUND(Source!AF125*Source!I125, 2)</f>
        <v>905.22</v>
      </c>
      <c r="I211" s="39"/>
      <c r="J211" s="39">
        <f>IF(Source!BA125&lt;&gt; 0, Source!BA125, 1)</f>
        <v>34.56</v>
      </c>
      <c r="K211" s="38">
        <f>Source!S125</f>
        <v>31284.400000000001</v>
      </c>
      <c r="L211" s="40"/>
      <c r="R211">
        <f>H211</f>
        <v>905.22</v>
      </c>
    </row>
    <row r="212" spans="1:26" ht="14.25" x14ac:dyDescent="0.2">
      <c r="A212" s="53"/>
      <c r="B212" s="53"/>
      <c r="C212" s="53" t="s">
        <v>92</v>
      </c>
      <c r="D212" s="37"/>
      <c r="E212" s="25"/>
      <c r="F212" s="38">
        <f>Source!AM125</f>
        <v>56.32</v>
      </c>
      <c r="G212" s="39" t="str">
        <f>Source!DE125</f>
        <v/>
      </c>
      <c r="H212" s="38">
        <f>ROUND(Source!AD125*Source!I125, 2)</f>
        <v>506.88</v>
      </c>
      <c r="I212" s="39"/>
      <c r="J212" s="39">
        <f>IF(Source!BB125&lt;&gt; 0, Source!BB125, 1)</f>
        <v>11.04</v>
      </c>
      <c r="K212" s="38">
        <f>Source!Q125</f>
        <v>5595.96</v>
      </c>
      <c r="L212" s="40"/>
    </row>
    <row r="213" spans="1:26" ht="14.25" x14ac:dyDescent="0.2">
      <c r="A213" s="53"/>
      <c r="B213" s="53"/>
      <c r="C213" s="53" t="s">
        <v>617</v>
      </c>
      <c r="D213" s="37"/>
      <c r="E213" s="25"/>
      <c r="F213" s="38">
        <f>Source!AN125</f>
        <v>2.57</v>
      </c>
      <c r="G213" s="39" t="str">
        <f>Source!DF125</f>
        <v/>
      </c>
      <c r="H213" s="41">
        <f>ROUND(Source!AE125*Source!I125, 2)</f>
        <v>23.13</v>
      </c>
      <c r="I213" s="39"/>
      <c r="J213" s="39">
        <f>IF(Source!BS125&lt;&gt; 0, Source!BS125, 1)</f>
        <v>34.56</v>
      </c>
      <c r="K213" s="41">
        <f>Source!R125</f>
        <v>799.37</v>
      </c>
      <c r="L213" s="40"/>
      <c r="R213">
        <f>H213</f>
        <v>23.13</v>
      </c>
    </row>
    <row r="214" spans="1:26" ht="14.25" x14ac:dyDescent="0.2">
      <c r="A214" s="53"/>
      <c r="B214" s="53"/>
      <c r="C214" s="53" t="s">
        <v>623</v>
      </c>
      <c r="D214" s="37"/>
      <c r="E214" s="25"/>
      <c r="F214" s="38">
        <f>Source!AL125</f>
        <v>29.46</v>
      </c>
      <c r="G214" s="39" t="str">
        <f>Source!DD125</f>
        <v/>
      </c>
      <c r="H214" s="38">
        <f>ROUND(Source!AC125*Source!I125, 2)</f>
        <v>265.14</v>
      </c>
      <c r="I214" s="39"/>
      <c r="J214" s="39">
        <f>IF(Source!BC125&lt;&gt; 0, Source!BC125, 1)</f>
        <v>10.29</v>
      </c>
      <c r="K214" s="38">
        <f>Source!P125</f>
        <v>2728.29</v>
      </c>
      <c r="L214" s="40"/>
    </row>
    <row r="215" spans="1:26" ht="14.25" x14ac:dyDescent="0.2">
      <c r="A215" s="53"/>
      <c r="B215" s="53"/>
      <c r="C215" s="53" t="s">
        <v>618</v>
      </c>
      <c r="D215" s="37" t="s">
        <v>619</v>
      </c>
      <c r="E215" s="25">
        <f>Source!BZ125</f>
        <v>95</v>
      </c>
      <c r="F215" s="55"/>
      <c r="G215" s="39"/>
      <c r="H215" s="38">
        <f>SUM(S209:S217)</f>
        <v>881.93</v>
      </c>
      <c r="I215" s="42"/>
      <c r="J215" s="36">
        <f>Source!AT125</f>
        <v>95</v>
      </c>
      <c r="K215" s="38">
        <f>SUM(T209:T217)</f>
        <v>30479.58</v>
      </c>
      <c r="L215" s="40"/>
    </row>
    <row r="216" spans="1:26" ht="14.25" x14ac:dyDescent="0.2">
      <c r="A216" s="53"/>
      <c r="B216" s="53"/>
      <c r="C216" s="53" t="s">
        <v>620</v>
      </c>
      <c r="D216" s="37" t="s">
        <v>619</v>
      </c>
      <c r="E216" s="25">
        <f>Source!CA125</f>
        <v>65</v>
      </c>
      <c r="F216" s="55"/>
      <c r="G216" s="39"/>
      <c r="H216" s="38">
        <f>SUM(U209:U217)</f>
        <v>603.42999999999995</v>
      </c>
      <c r="I216" s="42"/>
      <c r="J216" s="36">
        <f>Source!AU125</f>
        <v>65</v>
      </c>
      <c r="K216" s="38">
        <f>SUM(V209:V217)</f>
        <v>20854.45</v>
      </c>
      <c r="L216" s="40"/>
    </row>
    <row r="217" spans="1:26" ht="14.25" x14ac:dyDescent="0.2">
      <c r="A217" s="54"/>
      <c r="B217" s="54"/>
      <c r="C217" s="54" t="s">
        <v>621</v>
      </c>
      <c r="D217" s="43" t="s">
        <v>622</v>
      </c>
      <c r="E217" s="44">
        <f>Source!AQ125</f>
        <v>10.7</v>
      </c>
      <c r="F217" s="45"/>
      <c r="G217" s="46" t="str">
        <f>Source!DI125</f>
        <v/>
      </c>
      <c r="H217" s="45"/>
      <c r="I217" s="46"/>
      <c r="J217" s="46"/>
      <c r="K217" s="45"/>
      <c r="L217" s="47">
        <f>Source!U125</f>
        <v>96.3</v>
      </c>
    </row>
    <row r="218" spans="1:26" ht="15" x14ac:dyDescent="0.25">
      <c r="G218" s="58">
        <f>H211+H212+H214+H215+H216</f>
        <v>3162.5999999999995</v>
      </c>
      <c r="H218" s="58"/>
      <c r="J218" s="58">
        <f>K211+K212+K214+K215+K216</f>
        <v>90942.680000000008</v>
      </c>
      <c r="K218" s="58"/>
      <c r="L218" s="48">
        <f>Source!U125</f>
        <v>96.3</v>
      </c>
      <c r="O218" s="29">
        <f>G218</f>
        <v>3162.5999999999995</v>
      </c>
      <c r="P218" s="29">
        <f>J218</f>
        <v>90942.680000000008</v>
      </c>
      <c r="Q218" s="29">
        <f>L218</f>
        <v>96.3</v>
      </c>
      <c r="W218">
        <f>IF(Source!BI125&lt;=1,H211+H212+H214+H215+H216, 0)</f>
        <v>0</v>
      </c>
      <c r="X218">
        <f>IF(Source!BI125=2,H211+H212+H214+H215+H216, 0)</f>
        <v>3162.5999999999995</v>
      </c>
      <c r="Y218">
        <f>IF(Source!BI125=3,H211+H212+H214+H215+H216, 0)</f>
        <v>0</v>
      </c>
      <c r="Z218">
        <f>IF(Source!BI125=4,H211+H212+H214+H215+H216, 0)</f>
        <v>0</v>
      </c>
    </row>
    <row r="219" spans="1:26" ht="57" x14ac:dyDescent="0.2">
      <c r="A219" s="53">
        <v>21</v>
      </c>
      <c r="B219" s="53" t="str">
        <f>Source!F126</f>
        <v>м08-03-573-4</v>
      </c>
      <c r="C219" s="53" t="str">
        <f>Source!G126</f>
        <v>Шкаф (пульт) управления навесной, высота, ширина и глубина до 600х600х350 мм (монтаж шкафа уличного освещения)</v>
      </c>
      <c r="D219" s="37" t="str">
        <f>Source!H126</f>
        <v>1  ШТ.</v>
      </c>
      <c r="E219" s="25">
        <f>Source!I126</f>
        <v>6</v>
      </c>
      <c r="F219" s="38">
        <f>Source!AL126+Source!AM126+Source!AO126</f>
        <v>59.070000000000007</v>
      </c>
      <c r="G219" s="39"/>
      <c r="H219" s="38"/>
      <c r="I219" s="39" t="str">
        <f>Source!BO126</f>
        <v>м08-03-573-4</v>
      </c>
      <c r="J219" s="39"/>
      <c r="K219" s="38"/>
      <c r="L219" s="40"/>
      <c r="S219">
        <f>ROUND((Source!FX126/100)*((ROUND(Source!AF126*Source!I126, 2)+ROUND(Source!AE126*Source!I126, 2))), 2)</f>
        <v>152.02000000000001</v>
      </c>
      <c r="T219">
        <f>Source!X126</f>
        <v>5253.78</v>
      </c>
      <c r="U219">
        <f>ROUND((Source!FY126/100)*((ROUND(Source!AF126*Source!I126, 2)+ROUND(Source!AE126*Source!I126, 2))), 2)</f>
        <v>104.01</v>
      </c>
      <c r="V219">
        <f>Source!Y126</f>
        <v>3594.69</v>
      </c>
    </row>
    <row r="220" spans="1:26" ht="14.25" x14ac:dyDescent="0.2">
      <c r="A220" s="53"/>
      <c r="B220" s="53"/>
      <c r="C220" s="53" t="s">
        <v>616</v>
      </c>
      <c r="D220" s="37"/>
      <c r="E220" s="25"/>
      <c r="F220" s="38">
        <f>Source!AO126</f>
        <v>23.51</v>
      </c>
      <c r="G220" s="39" t="str">
        <f>Source!DG126</f>
        <v/>
      </c>
      <c r="H220" s="38">
        <f>ROUND(Source!AF126*Source!I126, 2)</f>
        <v>141.06</v>
      </c>
      <c r="I220" s="39"/>
      <c r="J220" s="39">
        <f>IF(Source!BA126&lt;&gt; 0, Source!BA126, 1)</f>
        <v>34.56</v>
      </c>
      <c r="K220" s="38">
        <f>Source!S126</f>
        <v>4875.03</v>
      </c>
      <c r="L220" s="40"/>
      <c r="R220">
        <f>H220</f>
        <v>141.06</v>
      </c>
    </row>
    <row r="221" spans="1:26" ht="14.25" x14ac:dyDescent="0.2">
      <c r="A221" s="53"/>
      <c r="B221" s="53"/>
      <c r="C221" s="53" t="s">
        <v>92</v>
      </c>
      <c r="D221" s="37"/>
      <c r="E221" s="25"/>
      <c r="F221" s="38">
        <f>Source!AM126</f>
        <v>32.18</v>
      </c>
      <c r="G221" s="39" t="str">
        <f>Source!DE126</f>
        <v/>
      </c>
      <c r="H221" s="38">
        <f>ROUND(Source!AD126*Source!I126, 2)</f>
        <v>193.08</v>
      </c>
      <c r="I221" s="39"/>
      <c r="J221" s="39">
        <f>IF(Source!BB126&lt;&gt; 0, Source!BB126, 1)</f>
        <v>11.09</v>
      </c>
      <c r="K221" s="38">
        <f>Source!Q126</f>
        <v>2141.2600000000002</v>
      </c>
      <c r="L221" s="40"/>
    </row>
    <row r="222" spans="1:26" ht="14.25" x14ac:dyDescent="0.2">
      <c r="A222" s="53"/>
      <c r="B222" s="53"/>
      <c r="C222" s="53" t="s">
        <v>617</v>
      </c>
      <c r="D222" s="37"/>
      <c r="E222" s="25"/>
      <c r="F222" s="38">
        <f>Source!AN126</f>
        <v>3.16</v>
      </c>
      <c r="G222" s="39" t="str">
        <f>Source!DF126</f>
        <v/>
      </c>
      <c r="H222" s="41">
        <f>ROUND(Source!AE126*Source!I126, 2)</f>
        <v>18.96</v>
      </c>
      <c r="I222" s="39"/>
      <c r="J222" s="39">
        <f>IF(Source!BS126&lt;&gt; 0, Source!BS126, 1)</f>
        <v>34.56</v>
      </c>
      <c r="K222" s="41">
        <f>Source!R126</f>
        <v>655.26</v>
      </c>
      <c r="L222" s="40"/>
      <c r="R222">
        <f>H222</f>
        <v>18.96</v>
      </c>
    </row>
    <row r="223" spans="1:26" ht="14.25" x14ac:dyDescent="0.2">
      <c r="A223" s="53"/>
      <c r="B223" s="53"/>
      <c r="C223" s="53" t="s">
        <v>623</v>
      </c>
      <c r="D223" s="37"/>
      <c r="E223" s="25"/>
      <c r="F223" s="38">
        <f>Source!AL126</f>
        <v>3.38</v>
      </c>
      <c r="G223" s="39" t="str">
        <f>Source!DD126</f>
        <v/>
      </c>
      <c r="H223" s="38">
        <f>ROUND(Source!AC126*Source!I126, 2)</f>
        <v>20.28</v>
      </c>
      <c r="I223" s="39"/>
      <c r="J223" s="39">
        <f>IF(Source!BC126&lt;&gt; 0, Source!BC126, 1)</f>
        <v>10.45</v>
      </c>
      <c r="K223" s="38">
        <f>Source!P126</f>
        <v>211.93</v>
      </c>
      <c r="L223" s="40"/>
    </row>
    <row r="224" spans="1:26" ht="14.25" x14ac:dyDescent="0.2">
      <c r="A224" s="53"/>
      <c r="B224" s="53"/>
      <c r="C224" s="53" t="s">
        <v>618</v>
      </c>
      <c r="D224" s="37" t="s">
        <v>619</v>
      </c>
      <c r="E224" s="25">
        <f>Source!BZ126</f>
        <v>95</v>
      </c>
      <c r="F224" s="55"/>
      <c r="G224" s="39"/>
      <c r="H224" s="38">
        <f>SUM(S219:S226)</f>
        <v>152.02000000000001</v>
      </c>
      <c r="I224" s="42"/>
      <c r="J224" s="36">
        <f>Source!AT126</f>
        <v>95</v>
      </c>
      <c r="K224" s="38">
        <f>SUM(T219:T226)</f>
        <v>5253.78</v>
      </c>
      <c r="L224" s="40"/>
    </row>
    <row r="225" spans="1:32" ht="14.25" x14ac:dyDescent="0.2">
      <c r="A225" s="53"/>
      <c r="B225" s="53"/>
      <c r="C225" s="53" t="s">
        <v>620</v>
      </c>
      <c r="D225" s="37" t="s">
        <v>619</v>
      </c>
      <c r="E225" s="25">
        <f>Source!CA126</f>
        <v>65</v>
      </c>
      <c r="F225" s="55"/>
      <c r="G225" s="39"/>
      <c r="H225" s="38">
        <f>SUM(U219:U226)</f>
        <v>104.01</v>
      </c>
      <c r="I225" s="42"/>
      <c r="J225" s="36">
        <f>Source!AU126</f>
        <v>65</v>
      </c>
      <c r="K225" s="38">
        <f>SUM(V219:V226)</f>
        <v>3594.69</v>
      </c>
      <c r="L225" s="40"/>
    </row>
    <row r="226" spans="1:32" ht="14.25" x14ac:dyDescent="0.2">
      <c r="A226" s="54"/>
      <c r="B226" s="54"/>
      <c r="C226" s="54" t="s">
        <v>621</v>
      </c>
      <c r="D226" s="43" t="s">
        <v>622</v>
      </c>
      <c r="E226" s="44">
        <f>Source!AQ126</f>
        <v>2.37</v>
      </c>
      <c r="F226" s="45"/>
      <c r="G226" s="46" t="str">
        <f>Source!DI126</f>
        <v/>
      </c>
      <c r="H226" s="45"/>
      <c r="I226" s="46"/>
      <c r="J226" s="46"/>
      <c r="K226" s="45"/>
      <c r="L226" s="47">
        <f>Source!U126</f>
        <v>14.22</v>
      </c>
    </row>
    <row r="227" spans="1:32" ht="15" x14ac:dyDescent="0.25">
      <c r="G227" s="58">
        <f>H220+H221+H223+H224+H225</f>
        <v>610.44999999999993</v>
      </c>
      <c r="H227" s="58"/>
      <c r="J227" s="58">
        <f>K220+K221+K223+K224+K225</f>
        <v>16076.69</v>
      </c>
      <c r="K227" s="58"/>
      <c r="L227" s="48">
        <f>Source!U126</f>
        <v>14.22</v>
      </c>
      <c r="O227" s="29">
        <f>G227</f>
        <v>610.44999999999993</v>
      </c>
      <c r="P227" s="29">
        <f>J227</f>
        <v>16076.69</v>
      </c>
      <c r="Q227" s="29">
        <f>L227</f>
        <v>14.22</v>
      </c>
      <c r="W227">
        <f>IF(Source!BI126&lt;=1,H220+H221+H223+H224+H225, 0)</f>
        <v>0</v>
      </c>
      <c r="X227">
        <f>IF(Source!BI126=2,H220+H221+H223+H224+H225, 0)</f>
        <v>610.44999999999993</v>
      </c>
      <c r="Y227">
        <f>IF(Source!BI126=3,H220+H221+H223+H224+H225, 0)</f>
        <v>0</v>
      </c>
      <c r="Z227">
        <f>IF(Source!BI126=4,H220+H221+H223+H224+H225, 0)</f>
        <v>0</v>
      </c>
    </row>
    <row r="229" spans="1:32" ht="15" x14ac:dyDescent="0.25">
      <c r="A229" s="59" t="str">
        <f>CONCATENATE("Итого по разделу: ",IF(Source!G128&lt;&gt;"Новый раздел", Source!G128, ""))</f>
        <v>Итого по разделу: Строительно-монтажные работы</v>
      </c>
      <c r="B229" s="59"/>
      <c r="C229" s="59"/>
      <c r="D229" s="59"/>
      <c r="E229" s="59"/>
      <c r="F229" s="59"/>
      <c r="G229" s="60">
        <f>SUM(O100:O228)</f>
        <v>33093.939999999988</v>
      </c>
      <c r="H229" s="60"/>
      <c r="I229" s="35"/>
      <c r="J229" s="60">
        <f>SUM(P100:P228)</f>
        <v>690974.2699999999</v>
      </c>
      <c r="K229" s="60"/>
      <c r="L229" s="48">
        <f>SUM(Q100:Q228)</f>
        <v>517.16250000000014</v>
      </c>
      <c r="AF229" s="57" t="str">
        <f>CONCATENATE("Итого по разделу: ",IF(Source!G128&lt;&gt;"Новый раздел", Source!G128, ""))</f>
        <v>Итого по разделу: Строительно-монтажные работы</v>
      </c>
    </row>
    <row r="233" spans="1:32" ht="16.5" x14ac:dyDescent="0.25">
      <c r="A233" s="61" t="str">
        <f>CONCATENATE("Раздел: ",IF(Source!G158&lt;&gt;"Новый раздел", Source!G158, ""))</f>
        <v>Раздел: Материалы, неучтённые ценником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</row>
    <row r="234" spans="1:32" ht="71.25" x14ac:dyDescent="0.2">
      <c r="A234" s="53">
        <v>22</v>
      </c>
      <c r="B234" s="53" t="str">
        <f>Source!F162</f>
        <v>502-0852</v>
      </c>
      <c r="C234" s="53" t="str">
        <f>Source!G162</f>
        <v>Провода самонесущие изолированные для воздушных линий электропередачи с алюминиевыми жилами марки СИП-2 3х120+1х95-0,6/1,0</v>
      </c>
      <c r="D234" s="37" t="str">
        <f>Source!H162</f>
        <v>1000 м</v>
      </c>
      <c r="E234" s="25">
        <f>Source!I162</f>
        <v>1.02</v>
      </c>
      <c r="F234" s="38">
        <f>Source!AL162</f>
        <v>103453.53</v>
      </c>
      <c r="G234" s="39" t="str">
        <f>Source!DD162</f>
        <v/>
      </c>
      <c r="H234" s="38">
        <f>ROUND(Source!AC162*Source!I162, 2)</f>
        <v>105522.6</v>
      </c>
      <c r="I234" s="39" t="str">
        <f>Source!BO162</f>
        <v>502-0852</v>
      </c>
      <c r="J234" s="39">
        <f>IF(Source!BC162&lt;&gt; 0, Source!BC162, 1)</f>
        <v>5.0199999999999996</v>
      </c>
      <c r="K234" s="38">
        <f>Source!P162</f>
        <v>529723.46</v>
      </c>
      <c r="L234" s="40"/>
      <c r="S234">
        <f>ROUND((Source!FX162/100)*((ROUND(Source!AF162*Source!I162, 2)+ROUND(Source!AE162*Source!I162, 2))), 2)</f>
        <v>0</v>
      </c>
      <c r="T234">
        <f>Source!X162</f>
        <v>0</v>
      </c>
      <c r="U234">
        <f>ROUND((Source!FY162/100)*((ROUND(Source!AF162*Source!I162, 2)+ROUND(Source!AE162*Source!I162, 2))), 2)</f>
        <v>0</v>
      </c>
      <c r="V234">
        <f>Source!Y162</f>
        <v>0</v>
      </c>
    </row>
    <row r="235" spans="1:32" x14ac:dyDescent="0.2">
      <c r="A235" s="32"/>
      <c r="B235" s="32"/>
      <c r="C235" s="33" t="str">
        <f>"Объем: "&amp;Source!I162&amp;"=1020/"&amp;"1000"</f>
        <v>Объем: 1,02=1020/1000</v>
      </c>
      <c r="D235" s="32"/>
      <c r="E235" s="32"/>
      <c r="F235" s="32"/>
      <c r="G235" s="32"/>
      <c r="H235" s="32"/>
      <c r="I235" s="32"/>
      <c r="J235" s="32"/>
      <c r="K235" s="32"/>
      <c r="L235" s="32"/>
    </row>
    <row r="236" spans="1:32" ht="15" x14ac:dyDescent="0.25">
      <c r="G236" s="58">
        <f>H234</f>
        <v>105522.6</v>
      </c>
      <c r="H236" s="58"/>
      <c r="J236" s="58">
        <f>K234</f>
        <v>529723.46</v>
      </c>
      <c r="K236" s="58"/>
      <c r="L236" s="48">
        <f>Source!U162</f>
        <v>0</v>
      </c>
      <c r="O236" s="29">
        <f>G236</f>
        <v>105522.6</v>
      </c>
      <c r="P236" s="29">
        <f>J236</f>
        <v>529723.46</v>
      </c>
      <c r="Q236" s="29">
        <f>L236</f>
        <v>0</v>
      </c>
      <c r="W236">
        <f>IF(Source!BI162&lt;=1,H234, 0)</f>
        <v>0</v>
      </c>
      <c r="X236">
        <f>IF(Source!BI162=2,H234, 0)</f>
        <v>105522.6</v>
      </c>
      <c r="Y236">
        <f>IF(Source!BI162=3,H234, 0)</f>
        <v>0</v>
      </c>
      <c r="Z236">
        <f>IF(Source!BI162=4,H234, 0)</f>
        <v>0</v>
      </c>
    </row>
    <row r="237" spans="1:32" ht="27" x14ac:dyDescent="0.2">
      <c r="A237" s="54">
        <v>23</v>
      </c>
      <c r="B237" s="54" t="str">
        <f>Source!F164</f>
        <v>Прайс</v>
      </c>
      <c r="C237" s="54" t="s">
        <v>624</v>
      </c>
      <c r="D237" s="43" t="str">
        <f>Source!H164</f>
        <v>шт.</v>
      </c>
      <c r="E237" s="44">
        <f>Source!I164</f>
        <v>39</v>
      </c>
      <c r="F237" s="45">
        <f>Source!AL164</f>
        <v>1029.08</v>
      </c>
      <c r="G237" s="46" t="str">
        <f>Source!DD164</f>
        <v/>
      </c>
      <c r="H237" s="45">
        <f>ROUND(Source!AC164*Source!I164, 2)</f>
        <v>40134.120000000003</v>
      </c>
      <c r="I237" s="46" t="str">
        <f>Source!BO164</f>
        <v/>
      </c>
      <c r="J237" s="46">
        <f>IF(Source!BC164&lt;&gt; 0, Source!BC164, 1)</f>
        <v>7.45</v>
      </c>
      <c r="K237" s="45">
        <f>Source!P164</f>
        <v>298999.19</v>
      </c>
      <c r="L237" s="49"/>
      <c r="S237">
        <f>ROUND((Source!FX164/100)*((ROUND(Source!AF164*Source!I164, 2)+ROUND(Source!AE164*Source!I164, 2))), 2)</f>
        <v>0</v>
      </c>
      <c r="T237">
        <f>Source!X164</f>
        <v>0</v>
      </c>
      <c r="U237">
        <f>ROUND((Source!FY164/100)*((ROUND(Source!AF164*Source!I164, 2)+ROUND(Source!AE164*Source!I164, 2))), 2)</f>
        <v>0</v>
      </c>
      <c r="V237">
        <f>Source!Y164</f>
        <v>0</v>
      </c>
    </row>
    <row r="238" spans="1:32" ht="15" x14ac:dyDescent="0.25">
      <c r="G238" s="58">
        <f>H237</f>
        <v>40134.120000000003</v>
      </c>
      <c r="H238" s="58"/>
      <c r="J238" s="58">
        <f>K237</f>
        <v>298999.19</v>
      </c>
      <c r="K238" s="58"/>
      <c r="L238" s="48">
        <f>Source!U164</f>
        <v>0</v>
      </c>
      <c r="O238" s="29">
        <f>G238</f>
        <v>40134.120000000003</v>
      </c>
      <c r="P238" s="29">
        <f>J238</f>
        <v>298999.19</v>
      </c>
      <c r="Q238" s="29">
        <f>L238</f>
        <v>0</v>
      </c>
      <c r="W238">
        <f>IF(Source!BI164&lt;=1,H237, 0)</f>
        <v>40134.120000000003</v>
      </c>
      <c r="X238">
        <f>IF(Source!BI164=2,H237, 0)</f>
        <v>0</v>
      </c>
      <c r="Y238">
        <f>IF(Source!BI164=3,H237, 0)</f>
        <v>0</v>
      </c>
      <c r="Z238">
        <f>IF(Source!BI164=4,H237, 0)</f>
        <v>0</v>
      </c>
    </row>
    <row r="239" spans="1:32" ht="27" x14ac:dyDescent="0.2">
      <c r="A239" s="54">
        <v>24</v>
      </c>
      <c r="B239" s="54" t="str">
        <f>Source!F166</f>
        <v>Прайс</v>
      </c>
      <c r="C239" s="54" t="s">
        <v>625</v>
      </c>
      <c r="D239" s="43" t="str">
        <f>Source!H166</f>
        <v>ШТ</v>
      </c>
      <c r="E239" s="44">
        <f>Source!I166</f>
        <v>22</v>
      </c>
      <c r="F239" s="45">
        <f>Source!AL166</f>
        <v>1274.05</v>
      </c>
      <c r="G239" s="46" t="str">
        <f>Source!DD166</f>
        <v/>
      </c>
      <c r="H239" s="45">
        <f>ROUND(Source!AC166*Source!I166, 2)</f>
        <v>28029.1</v>
      </c>
      <c r="I239" s="46" t="str">
        <f>Source!BO166</f>
        <v/>
      </c>
      <c r="J239" s="46">
        <f>IF(Source!BC166&lt;&gt; 0, Source!BC166, 1)</f>
        <v>7.45</v>
      </c>
      <c r="K239" s="45">
        <f>Source!P166</f>
        <v>208816.8</v>
      </c>
      <c r="L239" s="49"/>
      <c r="S239">
        <f>ROUND((Source!FX166/100)*((ROUND(Source!AF166*Source!I166, 2)+ROUND(Source!AE166*Source!I166, 2))), 2)</f>
        <v>0</v>
      </c>
      <c r="T239">
        <f>Source!X166</f>
        <v>0</v>
      </c>
      <c r="U239">
        <f>ROUND((Source!FY166/100)*((ROUND(Source!AF166*Source!I166, 2)+ROUND(Source!AE166*Source!I166, 2))), 2)</f>
        <v>0</v>
      </c>
      <c r="V239">
        <f>Source!Y166</f>
        <v>0</v>
      </c>
    </row>
    <row r="240" spans="1:32" ht="15" x14ac:dyDescent="0.25">
      <c r="G240" s="58">
        <f>H239</f>
        <v>28029.1</v>
      </c>
      <c r="H240" s="58"/>
      <c r="J240" s="58">
        <f>K239</f>
        <v>208816.8</v>
      </c>
      <c r="K240" s="58"/>
      <c r="L240" s="48">
        <f>Source!U166</f>
        <v>0</v>
      </c>
      <c r="O240" s="29">
        <f>G240</f>
        <v>28029.1</v>
      </c>
      <c r="P240" s="29">
        <f>J240</f>
        <v>208816.8</v>
      </c>
      <c r="Q240" s="29">
        <f>L240</f>
        <v>0</v>
      </c>
      <c r="W240">
        <f>IF(Source!BI166&lt;=1,H239, 0)</f>
        <v>28029.1</v>
      </c>
      <c r="X240">
        <f>IF(Source!BI166=2,H239, 0)</f>
        <v>0</v>
      </c>
      <c r="Y240">
        <f>IF(Source!BI166=3,H239, 0)</f>
        <v>0</v>
      </c>
      <c r="Z240">
        <f>IF(Source!BI166=4,H239, 0)</f>
        <v>0</v>
      </c>
    </row>
    <row r="241" spans="1:26" ht="42.75" x14ac:dyDescent="0.2">
      <c r="A241" s="54">
        <v>25</v>
      </c>
      <c r="B241" s="54" t="str">
        <f>Source!F167</f>
        <v>Данные поставщика</v>
      </c>
      <c r="C241" s="54" t="s">
        <v>626</v>
      </c>
      <c r="D241" s="43" t="str">
        <f>Source!H167</f>
        <v>ШТ</v>
      </c>
      <c r="E241" s="44">
        <f>Source!I167</f>
        <v>9</v>
      </c>
      <c r="F241" s="45">
        <f>Source!AL167</f>
        <v>91.240000000000009</v>
      </c>
      <c r="G241" s="46" t="str">
        <f>Source!DD167</f>
        <v/>
      </c>
      <c r="H241" s="45">
        <f>ROUND(Source!AC167*Source!I167, 2)</f>
        <v>821.16</v>
      </c>
      <c r="I241" s="46" t="str">
        <f>Source!BO167</f>
        <v/>
      </c>
      <c r="J241" s="46">
        <f>IF(Source!BC167&lt;&gt; 0, Source!BC167, 1)</f>
        <v>7.45</v>
      </c>
      <c r="K241" s="45">
        <f>Source!P167</f>
        <v>6117.64</v>
      </c>
      <c r="L241" s="49"/>
      <c r="S241">
        <f>ROUND((Source!FX167/100)*((ROUND(Source!AF167*Source!I167, 2)+ROUND(Source!AE167*Source!I167, 2))), 2)</f>
        <v>0</v>
      </c>
      <c r="T241">
        <f>Source!X167</f>
        <v>0</v>
      </c>
      <c r="U241">
        <f>ROUND((Source!FY167/100)*((ROUND(Source!AF167*Source!I167, 2)+ROUND(Source!AE167*Source!I167, 2))), 2)</f>
        <v>0</v>
      </c>
      <c r="V241">
        <f>Source!Y167</f>
        <v>0</v>
      </c>
    </row>
    <row r="242" spans="1:26" ht="15" x14ac:dyDescent="0.25">
      <c r="G242" s="58">
        <f>H241</f>
        <v>821.16</v>
      </c>
      <c r="H242" s="58"/>
      <c r="J242" s="58">
        <f>K241</f>
        <v>6117.64</v>
      </c>
      <c r="K242" s="58"/>
      <c r="L242" s="48">
        <f>Source!U167</f>
        <v>0</v>
      </c>
      <c r="O242" s="29">
        <f>G242</f>
        <v>821.16</v>
      </c>
      <c r="P242" s="29">
        <f>J242</f>
        <v>6117.64</v>
      </c>
      <c r="Q242" s="29">
        <f>L242</f>
        <v>0</v>
      </c>
      <c r="W242">
        <f>IF(Source!BI167&lt;=1,H241, 0)</f>
        <v>821.16</v>
      </c>
      <c r="X242">
        <f>IF(Source!BI167=2,H241, 0)</f>
        <v>0</v>
      </c>
      <c r="Y242">
        <f>IF(Source!BI167=3,H241, 0)</f>
        <v>0</v>
      </c>
      <c r="Z242">
        <f>IF(Source!BI167=4,H241, 0)</f>
        <v>0</v>
      </c>
    </row>
    <row r="243" spans="1:26" ht="42.75" x14ac:dyDescent="0.2">
      <c r="A243" s="54">
        <v>26</v>
      </c>
      <c r="B243" s="54" t="str">
        <f>Source!F168</f>
        <v>201-0778</v>
      </c>
      <c r="C243" s="54" t="str">
        <f>Source!G168</f>
        <v>Прочие индивидуальные сварные конструкции, масса сборочной единицы до 0,1 т</v>
      </c>
      <c r="D243" s="43" t="str">
        <f>Source!H168</f>
        <v>т</v>
      </c>
      <c r="E243" s="44">
        <f>Source!I168</f>
        <v>0.11600000000000001</v>
      </c>
      <c r="F243" s="45">
        <f>Source!AL168</f>
        <v>10508.01</v>
      </c>
      <c r="G243" s="46" t="str">
        <f>Source!DD168</f>
        <v/>
      </c>
      <c r="H243" s="45">
        <f>ROUND(Source!AC168*Source!I168, 2)</f>
        <v>1218.93</v>
      </c>
      <c r="I243" s="46" t="str">
        <f>Source!BO168</f>
        <v>201-0778</v>
      </c>
      <c r="J243" s="46">
        <f>IF(Source!BC168&lt;&gt; 0, Source!BC168, 1)</f>
        <v>11.44</v>
      </c>
      <c r="K243" s="45">
        <f>Source!P168</f>
        <v>13944.55</v>
      </c>
      <c r="L243" s="49"/>
      <c r="S243">
        <f>ROUND((Source!FX168/100)*((ROUND(Source!AF168*Source!I168, 2)+ROUND(Source!AE168*Source!I168, 2))), 2)</f>
        <v>0</v>
      </c>
      <c r="T243">
        <f>Source!X168</f>
        <v>0</v>
      </c>
      <c r="U243">
        <f>ROUND((Source!FY168/100)*((ROUND(Source!AF168*Source!I168, 2)+ROUND(Source!AE168*Source!I168, 2))), 2)</f>
        <v>0</v>
      </c>
      <c r="V243">
        <f>Source!Y168</f>
        <v>0</v>
      </c>
    </row>
    <row r="244" spans="1:26" ht="15" x14ac:dyDescent="0.25">
      <c r="G244" s="58">
        <f>H243</f>
        <v>1218.93</v>
      </c>
      <c r="H244" s="58"/>
      <c r="J244" s="58">
        <f>K243</f>
        <v>13944.55</v>
      </c>
      <c r="K244" s="58"/>
      <c r="L244" s="48">
        <f>Source!U168</f>
        <v>0</v>
      </c>
      <c r="O244" s="29">
        <f>G244</f>
        <v>1218.93</v>
      </c>
      <c r="P244" s="29">
        <f>J244</f>
        <v>13944.55</v>
      </c>
      <c r="Q244" s="29">
        <f>L244</f>
        <v>0</v>
      </c>
      <c r="W244">
        <f>IF(Source!BI168&lt;=1,H243, 0)</f>
        <v>1218.93</v>
      </c>
      <c r="X244">
        <f>IF(Source!BI168=2,H243, 0)</f>
        <v>0</v>
      </c>
      <c r="Y244">
        <f>IF(Source!BI168=3,H243, 0)</f>
        <v>0</v>
      </c>
      <c r="Z244">
        <f>IF(Source!BI168=4,H243, 0)</f>
        <v>0</v>
      </c>
    </row>
    <row r="245" spans="1:26" ht="14.25" x14ac:dyDescent="0.2">
      <c r="A245" s="53">
        <v>27</v>
      </c>
      <c r="B245" s="53" t="str">
        <f>Source!F169</f>
        <v>111-0142</v>
      </c>
      <c r="C245" s="53" t="str">
        <f>Source!G169</f>
        <v>Зажим анкерный (СИП) PA 1500</v>
      </c>
      <c r="D245" s="37" t="str">
        <f>Source!H169</f>
        <v>100 шт.</v>
      </c>
      <c r="E245" s="25">
        <f>Source!I169</f>
        <v>0.41</v>
      </c>
      <c r="F245" s="38">
        <f>Source!AL169</f>
        <v>10000</v>
      </c>
      <c r="G245" s="39" t="str">
        <f>Source!DD169</f>
        <v/>
      </c>
      <c r="H245" s="38">
        <f>ROUND(Source!AC169*Source!I169, 2)</f>
        <v>4100</v>
      </c>
      <c r="I245" s="39" t="str">
        <f>Source!BO169</f>
        <v>111-0142</v>
      </c>
      <c r="J245" s="39">
        <f>IF(Source!BC169&lt;&gt; 0, Source!BC169, 1)</f>
        <v>3.67</v>
      </c>
      <c r="K245" s="38">
        <f>Source!P169</f>
        <v>15047</v>
      </c>
      <c r="L245" s="40"/>
      <c r="S245">
        <f>ROUND((Source!FX169/100)*((ROUND(Source!AF169*Source!I169, 2)+ROUND(Source!AE169*Source!I169, 2))), 2)</f>
        <v>0</v>
      </c>
      <c r="T245">
        <f>Source!X169</f>
        <v>0</v>
      </c>
      <c r="U245">
        <f>ROUND((Source!FY169/100)*((ROUND(Source!AF169*Source!I169, 2)+ROUND(Source!AE169*Source!I169, 2))), 2)</f>
        <v>0</v>
      </c>
      <c r="V245">
        <f>Source!Y169</f>
        <v>0</v>
      </c>
    </row>
    <row r="246" spans="1:26" x14ac:dyDescent="0.2">
      <c r="A246" s="32"/>
      <c r="B246" s="32"/>
      <c r="C246" s="33" t="str">
        <f>"Объем: "&amp;Source!I169&amp;"=41/"&amp;"100"</f>
        <v>Объем: 0,41=41/100</v>
      </c>
      <c r="D246" s="32"/>
      <c r="E246" s="32"/>
      <c r="F246" s="32"/>
      <c r="G246" s="32"/>
      <c r="H246" s="32"/>
      <c r="I246" s="32"/>
      <c r="J246" s="32"/>
      <c r="K246" s="32"/>
      <c r="L246" s="32"/>
    </row>
    <row r="247" spans="1:26" ht="15" x14ac:dyDescent="0.25">
      <c r="G247" s="58">
        <f>H245</f>
        <v>4100</v>
      </c>
      <c r="H247" s="58"/>
      <c r="J247" s="58">
        <f>K245</f>
        <v>15047</v>
      </c>
      <c r="K247" s="58"/>
      <c r="L247" s="48">
        <f>Source!U169</f>
        <v>0</v>
      </c>
      <c r="O247" s="29">
        <f>G247</f>
        <v>4100</v>
      </c>
      <c r="P247" s="29">
        <f>J247</f>
        <v>15047</v>
      </c>
      <c r="Q247" s="29">
        <f>L247</f>
        <v>0</v>
      </c>
      <c r="W247">
        <f>IF(Source!BI169&lt;=1,H245, 0)</f>
        <v>4100</v>
      </c>
      <c r="X247">
        <f>IF(Source!BI169=2,H245, 0)</f>
        <v>0</v>
      </c>
      <c r="Y247">
        <f>IF(Source!BI169=3,H245, 0)</f>
        <v>0</v>
      </c>
      <c r="Z247">
        <f>IF(Source!BI169=4,H245, 0)</f>
        <v>0</v>
      </c>
    </row>
    <row r="248" spans="1:26" ht="28.5" x14ac:dyDescent="0.2">
      <c r="A248" s="54">
        <v>28</v>
      </c>
      <c r="B248" s="54" t="str">
        <f>Source!F170</f>
        <v>111-0156</v>
      </c>
      <c r="C248" s="54" t="str">
        <f>Source!G170</f>
        <v>Кронштейн анкерный (СИП), марка CA 1500</v>
      </c>
      <c r="D248" s="43" t="str">
        <f>Source!H170</f>
        <v>шт.</v>
      </c>
      <c r="E248" s="44">
        <f>Source!I170</f>
        <v>41</v>
      </c>
      <c r="F248" s="45">
        <f>Source!AL170</f>
        <v>36.51</v>
      </c>
      <c r="G248" s="46" t="str">
        <f>Source!DD170</f>
        <v/>
      </c>
      <c r="H248" s="45">
        <f>ROUND(Source!AC170*Source!I170, 2)</f>
        <v>1496.91</v>
      </c>
      <c r="I248" s="46" t="str">
        <f>Source!BO170</f>
        <v>111-0156</v>
      </c>
      <c r="J248" s="46">
        <f>IF(Source!BC170&lt;&gt; 0, Source!BC170, 1)</f>
        <v>2.61</v>
      </c>
      <c r="K248" s="45">
        <f>Source!P170</f>
        <v>3906.94</v>
      </c>
      <c r="L248" s="49"/>
      <c r="S248">
        <f>ROUND((Source!FX170/100)*((ROUND(Source!AF170*Source!I170, 2)+ROUND(Source!AE170*Source!I170, 2))), 2)</f>
        <v>0</v>
      </c>
      <c r="T248">
        <f>Source!X170</f>
        <v>0</v>
      </c>
      <c r="U248">
        <f>ROUND((Source!FY170/100)*((ROUND(Source!AF170*Source!I170, 2)+ROUND(Source!AE170*Source!I170, 2))), 2)</f>
        <v>0</v>
      </c>
      <c r="V248">
        <f>Source!Y170</f>
        <v>0</v>
      </c>
    </row>
    <row r="249" spans="1:26" ht="15" x14ac:dyDescent="0.25">
      <c r="G249" s="58">
        <f>H248</f>
        <v>1496.91</v>
      </c>
      <c r="H249" s="58"/>
      <c r="J249" s="58">
        <f>K248</f>
        <v>3906.94</v>
      </c>
      <c r="K249" s="58"/>
      <c r="L249" s="48">
        <f>Source!U170</f>
        <v>0</v>
      </c>
      <c r="O249" s="29">
        <f>G249</f>
        <v>1496.91</v>
      </c>
      <c r="P249" s="29">
        <f>J249</f>
        <v>3906.94</v>
      </c>
      <c r="Q249" s="29">
        <f>L249</f>
        <v>0</v>
      </c>
      <c r="W249">
        <f>IF(Source!BI170&lt;=1,H248, 0)</f>
        <v>1496.91</v>
      </c>
      <c r="X249">
        <f>IF(Source!BI170=2,H248, 0)</f>
        <v>0</v>
      </c>
      <c r="Y249">
        <f>IF(Source!BI170=3,H248, 0)</f>
        <v>0</v>
      </c>
      <c r="Z249">
        <f>IF(Source!BI170=4,H248, 0)</f>
        <v>0</v>
      </c>
    </row>
    <row r="250" spans="1:26" ht="28.5" x14ac:dyDescent="0.2">
      <c r="A250" s="54">
        <v>29</v>
      </c>
      <c r="B250" s="54" t="str">
        <f>Source!F171</f>
        <v>111-3141</v>
      </c>
      <c r="C250" s="54" t="str">
        <f>Source!G171</f>
        <v>Комплект промежуточной подвески (СИП) ES 1500E</v>
      </c>
      <c r="D250" s="43" t="str">
        <f>Source!H171</f>
        <v>компл.</v>
      </c>
      <c r="E250" s="44">
        <f>Source!I171</f>
        <v>28</v>
      </c>
      <c r="F250" s="45">
        <f>Source!AL171</f>
        <v>73.89</v>
      </c>
      <c r="G250" s="46" t="str">
        <f>Source!DD171</f>
        <v/>
      </c>
      <c r="H250" s="45">
        <f>ROUND(Source!AC171*Source!I171, 2)</f>
        <v>2068.92</v>
      </c>
      <c r="I250" s="46" t="str">
        <f>Source!BO171</f>
        <v>111-3141</v>
      </c>
      <c r="J250" s="46">
        <f>IF(Source!BC171&lt;&gt; 0, Source!BC171, 1)</f>
        <v>7.34</v>
      </c>
      <c r="K250" s="45">
        <f>Source!P171</f>
        <v>15185.87</v>
      </c>
      <c r="L250" s="49"/>
      <c r="S250">
        <f>ROUND((Source!FX171/100)*((ROUND(Source!AF171*Source!I171, 2)+ROUND(Source!AE171*Source!I171, 2))), 2)</f>
        <v>0</v>
      </c>
      <c r="T250">
        <f>Source!X171</f>
        <v>0</v>
      </c>
      <c r="U250">
        <f>ROUND((Source!FY171/100)*((ROUND(Source!AF171*Source!I171, 2)+ROUND(Source!AE171*Source!I171, 2))), 2)</f>
        <v>0</v>
      </c>
      <c r="V250">
        <f>Source!Y171</f>
        <v>0</v>
      </c>
    </row>
    <row r="251" spans="1:26" ht="15" x14ac:dyDescent="0.25">
      <c r="G251" s="58">
        <f>H250</f>
        <v>2068.92</v>
      </c>
      <c r="H251" s="58"/>
      <c r="J251" s="58">
        <f>K250</f>
        <v>15185.87</v>
      </c>
      <c r="K251" s="58"/>
      <c r="L251" s="48">
        <f>Source!U171</f>
        <v>0</v>
      </c>
      <c r="O251" s="29">
        <f>G251</f>
        <v>2068.92</v>
      </c>
      <c r="P251" s="29">
        <f>J251</f>
        <v>15185.87</v>
      </c>
      <c r="Q251" s="29">
        <f>L251</f>
        <v>0</v>
      </c>
      <c r="W251">
        <f>IF(Source!BI171&lt;=1,H250, 0)</f>
        <v>2068.92</v>
      </c>
      <c r="X251">
        <f>IF(Source!BI171=2,H250, 0)</f>
        <v>0</v>
      </c>
      <c r="Y251">
        <f>IF(Source!BI171=3,H250, 0)</f>
        <v>0</v>
      </c>
      <c r="Z251">
        <f>IF(Source!BI171=4,H250, 0)</f>
        <v>0</v>
      </c>
    </row>
    <row r="252" spans="1:26" ht="14.25" x14ac:dyDescent="0.2">
      <c r="A252" s="54">
        <v>30</v>
      </c>
      <c r="B252" s="54" t="str">
        <f>Source!F172</f>
        <v>509-0262</v>
      </c>
      <c r="C252" s="54" t="str">
        <f>Source!G172</f>
        <v>Зажим плашечный</v>
      </c>
      <c r="D252" s="43" t="str">
        <f>Source!H172</f>
        <v>шт.</v>
      </c>
      <c r="E252" s="44">
        <f>Source!I172</f>
        <v>72</v>
      </c>
      <c r="F252" s="45">
        <f>Source!AL172</f>
        <v>14.4</v>
      </c>
      <c r="G252" s="46" t="str">
        <f>Source!DD172</f>
        <v/>
      </c>
      <c r="H252" s="45">
        <f>ROUND(Source!AC172*Source!I172, 2)</f>
        <v>1036.8</v>
      </c>
      <c r="I252" s="46" t="str">
        <f>Source!BO172</f>
        <v>509-0262</v>
      </c>
      <c r="J252" s="46">
        <f>IF(Source!BC172&lt;&gt; 0, Source!BC172, 1)</f>
        <v>3.71</v>
      </c>
      <c r="K252" s="45">
        <f>Source!P172</f>
        <v>3846.53</v>
      </c>
      <c r="L252" s="49"/>
      <c r="S252">
        <f>ROUND((Source!FX172/100)*((ROUND(Source!AF172*Source!I172, 2)+ROUND(Source!AE172*Source!I172, 2))), 2)</f>
        <v>0</v>
      </c>
      <c r="T252">
        <f>Source!X172</f>
        <v>0</v>
      </c>
      <c r="U252">
        <f>ROUND((Source!FY172/100)*((ROUND(Source!AF172*Source!I172, 2)+ROUND(Source!AE172*Source!I172, 2))), 2)</f>
        <v>0</v>
      </c>
      <c r="V252">
        <f>Source!Y172</f>
        <v>0</v>
      </c>
    </row>
    <row r="253" spans="1:26" ht="15" x14ac:dyDescent="0.25">
      <c r="G253" s="58">
        <f>H252</f>
        <v>1036.8</v>
      </c>
      <c r="H253" s="58"/>
      <c r="J253" s="58">
        <f>K252</f>
        <v>3846.53</v>
      </c>
      <c r="K253" s="58"/>
      <c r="L253" s="48">
        <f>Source!U172</f>
        <v>0</v>
      </c>
      <c r="O253" s="29">
        <f>G253</f>
        <v>1036.8</v>
      </c>
      <c r="P253" s="29">
        <f>J253</f>
        <v>3846.53</v>
      </c>
      <c r="Q253" s="29">
        <f>L253</f>
        <v>0</v>
      </c>
      <c r="W253">
        <f>IF(Source!BI172&lt;=1,H252, 0)</f>
        <v>0</v>
      </c>
      <c r="X253">
        <f>IF(Source!BI172=2,H252, 0)</f>
        <v>1036.8</v>
      </c>
      <c r="Y253">
        <f>IF(Source!BI172=3,H252, 0)</f>
        <v>0</v>
      </c>
      <c r="Z253">
        <f>IF(Source!BI172=4,H252, 0)</f>
        <v>0</v>
      </c>
    </row>
    <row r="254" spans="1:26" ht="42.75" x14ac:dyDescent="0.2">
      <c r="A254" s="54">
        <v>31</v>
      </c>
      <c r="B254" s="54" t="str">
        <f>Source!F173</f>
        <v>Данные поставщика</v>
      </c>
      <c r="C254" s="54" t="s">
        <v>627</v>
      </c>
      <c r="D254" s="43" t="str">
        <f>Source!H173</f>
        <v>ШТ</v>
      </c>
      <c r="E254" s="44">
        <f>Source!I173</f>
        <v>24</v>
      </c>
      <c r="F254" s="45">
        <f>Source!AL173</f>
        <v>136.63999999999999</v>
      </c>
      <c r="G254" s="46" t="str">
        <f>Source!DD173</f>
        <v/>
      </c>
      <c r="H254" s="45">
        <f>ROUND(Source!AC173*Source!I173, 2)</f>
        <v>3279.36</v>
      </c>
      <c r="I254" s="46" t="str">
        <f>Source!BO173</f>
        <v/>
      </c>
      <c r="J254" s="46">
        <f>IF(Source!BC173&lt;&gt; 0, Source!BC173, 1)</f>
        <v>7.45</v>
      </c>
      <c r="K254" s="45">
        <f>Source!P173</f>
        <v>24431.23</v>
      </c>
      <c r="L254" s="49"/>
      <c r="S254">
        <f>ROUND((Source!FX173/100)*((ROUND(Source!AF173*Source!I173, 2)+ROUND(Source!AE173*Source!I173, 2))), 2)</f>
        <v>0</v>
      </c>
      <c r="T254">
        <f>Source!X173</f>
        <v>0</v>
      </c>
      <c r="U254">
        <f>ROUND((Source!FY173/100)*((ROUND(Source!AF173*Source!I173, 2)+ROUND(Source!AE173*Source!I173, 2))), 2)</f>
        <v>0</v>
      </c>
      <c r="V254">
        <f>Source!Y173</f>
        <v>0</v>
      </c>
    </row>
    <row r="255" spans="1:26" ht="15" x14ac:dyDescent="0.25">
      <c r="G255" s="58">
        <f>H254</f>
        <v>3279.36</v>
      </c>
      <c r="H255" s="58"/>
      <c r="J255" s="58">
        <f>K254</f>
        <v>24431.23</v>
      </c>
      <c r="K255" s="58"/>
      <c r="L255" s="48">
        <f>Source!U173</f>
        <v>0</v>
      </c>
      <c r="O255" s="29">
        <f>G255</f>
        <v>3279.36</v>
      </c>
      <c r="P255" s="29">
        <f>J255</f>
        <v>24431.23</v>
      </c>
      <c r="Q255" s="29">
        <f>L255</f>
        <v>0</v>
      </c>
      <c r="W255">
        <f>IF(Source!BI173&lt;=1,H254, 0)</f>
        <v>3279.36</v>
      </c>
      <c r="X255">
        <f>IF(Source!BI173=2,H254, 0)</f>
        <v>0</v>
      </c>
      <c r="Y255">
        <f>IF(Source!BI173=3,H254, 0)</f>
        <v>0</v>
      </c>
      <c r="Z255">
        <f>IF(Source!BI173=4,H254, 0)</f>
        <v>0</v>
      </c>
    </row>
    <row r="256" spans="1:26" ht="71.25" x14ac:dyDescent="0.2">
      <c r="A256" s="54">
        <v>32</v>
      </c>
      <c r="B256" s="54" t="str">
        <f>Source!F174</f>
        <v>111-3165</v>
      </c>
      <c r="C256" s="54" t="str">
        <f>Source!G174</f>
        <v>Лента крепления шириной 20 мм, толщиной 0,7 мм, длиной 50 м из нержавеющей стали (в пластмасовой коробке с кабельной бухтой) F207 (СИП)</v>
      </c>
      <c r="D256" s="43" t="str">
        <f>Source!H174</f>
        <v>шт.</v>
      </c>
      <c r="E256" s="44">
        <f>Source!I174</f>
        <v>5.8</v>
      </c>
      <c r="F256" s="45">
        <f>Source!AL174</f>
        <v>235.22</v>
      </c>
      <c r="G256" s="46" t="str">
        <f>Source!DD174</f>
        <v/>
      </c>
      <c r="H256" s="45">
        <f>ROUND(Source!AC174*Source!I174, 2)</f>
        <v>1364.28</v>
      </c>
      <c r="I256" s="46" t="str">
        <f>Source!BO174</f>
        <v>111-3165</v>
      </c>
      <c r="J256" s="46">
        <f>IF(Source!BC174&lt;&gt; 0, Source!BC174, 1)</f>
        <v>17.47</v>
      </c>
      <c r="K256" s="45">
        <f>Source!P174</f>
        <v>23833.9</v>
      </c>
      <c r="L256" s="49"/>
      <c r="S256">
        <f>ROUND((Source!FX174/100)*((ROUND(Source!AF174*Source!I174, 2)+ROUND(Source!AE174*Source!I174, 2))), 2)</f>
        <v>0</v>
      </c>
      <c r="T256">
        <f>Source!X174</f>
        <v>0</v>
      </c>
      <c r="U256">
        <f>ROUND((Source!FY174/100)*((ROUND(Source!AF174*Source!I174, 2)+ROUND(Source!AE174*Source!I174, 2))), 2)</f>
        <v>0</v>
      </c>
      <c r="V256">
        <f>Source!Y174</f>
        <v>0</v>
      </c>
    </row>
    <row r="257" spans="1:26" ht="15" x14ac:dyDescent="0.25">
      <c r="G257" s="58">
        <f>H256</f>
        <v>1364.28</v>
      </c>
      <c r="H257" s="58"/>
      <c r="J257" s="58">
        <f>K256</f>
        <v>23833.9</v>
      </c>
      <c r="K257" s="58"/>
      <c r="L257" s="48">
        <f>Source!U174</f>
        <v>0</v>
      </c>
      <c r="O257" s="29">
        <f>G257</f>
        <v>1364.28</v>
      </c>
      <c r="P257" s="29">
        <f>J257</f>
        <v>23833.9</v>
      </c>
      <c r="Q257" s="29">
        <f>L257</f>
        <v>0</v>
      </c>
      <c r="W257">
        <f>IF(Source!BI174&lt;=1,H256, 0)</f>
        <v>1364.28</v>
      </c>
      <c r="X257">
        <f>IF(Source!BI174=2,H256, 0)</f>
        <v>0</v>
      </c>
      <c r="Y257">
        <f>IF(Source!BI174=3,H256, 0)</f>
        <v>0</v>
      </c>
      <c r="Z257">
        <f>IF(Source!BI174=4,H256, 0)</f>
        <v>0</v>
      </c>
    </row>
    <row r="258" spans="1:26" ht="14.25" x14ac:dyDescent="0.2">
      <c r="A258" s="53">
        <v>33</v>
      </c>
      <c r="B258" s="53" t="str">
        <f>Source!F175</f>
        <v>111-3170</v>
      </c>
      <c r="C258" s="53" t="str">
        <f>Source!G175</f>
        <v>Скрепа размером 20 мм NC20 (СИП)</v>
      </c>
      <c r="D258" s="37" t="str">
        <f>Source!H175</f>
        <v>100 шт.</v>
      </c>
      <c r="E258" s="25">
        <f>Source!I175</f>
        <v>2.08</v>
      </c>
      <c r="F258" s="38">
        <f>Source!AL175</f>
        <v>165</v>
      </c>
      <c r="G258" s="39" t="str">
        <f>Source!DD175</f>
        <v/>
      </c>
      <c r="H258" s="38">
        <f>ROUND(Source!AC175*Source!I175, 2)</f>
        <v>343.2</v>
      </c>
      <c r="I258" s="39" t="str">
        <f>Source!BO175</f>
        <v>111-3170</v>
      </c>
      <c r="J258" s="39">
        <f>IF(Source!BC175&lt;&gt; 0, Source!BC175, 1)</f>
        <v>9.01</v>
      </c>
      <c r="K258" s="38">
        <f>Source!P175</f>
        <v>3092.23</v>
      </c>
      <c r="L258" s="40"/>
      <c r="S258">
        <f>ROUND((Source!FX175/100)*((ROUND(Source!AF175*Source!I175, 2)+ROUND(Source!AE175*Source!I175, 2))), 2)</f>
        <v>0</v>
      </c>
      <c r="T258">
        <f>Source!X175</f>
        <v>0</v>
      </c>
      <c r="U258">
        <f>ROUND((Source!FY175/100)*((ROUND(Source!AF175*Source!I175, 2)+ROUND(Source!AE175*Source!I175, 2))), 2)</f>
        <v>0</v>
      </c>
      <c r="V258">
        <f>Source!Y175</f>
        <v>0</v>
      </c>
    </row>
    <row r="259" spans="1:26" x14ac:dyDescent="0.2">
      <c r="A259" s="32"/>
      <c r="B259" s="32"/>
      <c r="C259" s="33" t="str">
        <f>"Объем: "&amp;Source!I175&amp;"=208/"&amp;"100"</f>
        <v>Объем: 2,08=208/100</v>
      </c>
      <c r="D259" s="32"/>
      <c r="E259" s="32"/>
      <c r="F259" s="32"/>
      <c r="G259" s="32"/>
      <c r="H259" s="32"/>
      <c r="I259" s="32"/>
      <c r="J259" s="32"/>
      <c r="K259" s="32"/>
      <c r="L259" s="32"/>
    </row>
    <row r="260" spans="1:26" ht="15" x14ac:dyDescent="0.25">
      <c r="G260" s="58">
        <f>H258</f>
        <v>343.2</v>
      </c>
      <c r="H260" s="58"/>
      <c r="J260" s="58">
        <f>K258</f>
        <v>3092.23</v>
      </c>
      <c r="K260" s="58"/>
      <c r="L260" s="48">
        <f>Source!U175</f>
        <v>0</v>
      </c>
      <c r="O260" s="29">
        <f>G260</f>
        <v>343.2</v>
      </c>
      <c r="P260" s="29">
        <f>J260</f>
        <v>3092.23</v>
      </c>
      <c r="Q260" s="29">
        <f>L260</f>
        <v>0</v>
      </c>
      <c r="W260">
        <f>IF(Source!BI175&lt;=1,H258, 0)</f>
        <v>343.2</v>
      </c>
      <c r="X260">
        <f>IF(Source!BI175=2,H258, 0)</f>
        <v>0</v>
      </c>
      <c r="Y260">
        <f>IF(Source!BI175=3,H258, 0)</f>
        <v>0</v>
      </c>
      <c r="Z260">
        <f>IF(Source!BI175=4,H258, 0)</f>
        <v>0</v>
      </c>
    </row>
    <row r="261" spans="1:26" ht="42.75" x14ac:dyDescent="0.2">
      <c r="A261" s="54">
        <v>34</v>
      </c>
      <c r="B261" s="54" t="str">
        <f>Source!F176</f>
        <v>Данные поставщика</v>
      </c>
      <c r="C261" s="54" t="s">
        <v>628</v>
      </c>
      <c r="D261" s="43" t="str">
        <f>Source!H176</f>
        <v>ШТ</v>
      </c>
      <c r="E261" s="44">
        <f>Source!I176</f>
        <v>82</v>
      </c>
      <c r="F261" s="45">
        <f>Source!AL176</f>
        <v>2.0299999999999998</v>
      </c>
      <c r="G261" s="46" t="str">
        <f>Source!DD176</f>
        <v/>
      </c>
      <c r="H261" s="45">
        <f>ROUND(Source!AC176*Source!I176, 2)</f>
        <v>166.46</v>
      </c>
      <c r="I261" s="46" t="str">
        <f>Source!BO176</f>
        <v/>
      </c>
      <c r="J261" s="46">
        <f>IF(Source!BC176&lt;&gt; 0, Source!BC176, 1)</f>
        <v>7.45</v>
      </c>
      <c r="K261" s="45">
        <f>Source!P176</f>
        <v>1240.1300000000001</v>
      </c>
      <c r="L261" s="49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58">
        <f>H261</f>
        <v>166.46</v>
      </c>
      <c r="H262" s="58"/>
      <c r="J262" s="58">
        <f>K261</f>
        <v>1240.1300000000001</v>
      </c>
      <c r="K262" s="58"/>
      <c r="L262" s="48">
        <f>Source!U176</f>
        <v>0</v>
      </c>
      <c r="O262" s="29">
        <f>G262</f>
        <v>166.46</v>
      </c>
      <c r="P262" s="29">
        <f>J262</f>
        <v>1240.1300000000001</v>
      </c>
      <c r="Q262" s="29">
        <f>L262</f>
        <v>0</v>
      </c>
      <c r="W262">
        <f>IF(Source!BI176&lt;=1,H261, 0)</f>
        <v>166.46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14.25" x14ac:dyDescent="0.2">
      <c r="A263" s="53">
        <v>35</v>
      </c>
      <c r="B263" s="53" t="str">
        <f>Source!F177</f>
        <v>111-3161</v>
      </c>
      <c r="C263" s="53" t="str">
        <f>Source!G177</f>
        <v>Хомут стяжной (СИП) Е778</v>
      </c>
      <c r="D263" s="37" t="str">
        <f>Source!H177</f>
        <v>100 шт.</v>
      </c>
      <c r="E263" s="25">
        <f>Source!I177</f>
        <v>1.66</v>
      </c>
      <c r="F263" s="38">
        <f>Source!AL177</f>
        <v>73</v>
      </c>
      <c r="G263" s="39" t="str">
        <f>Source!DD177</f>
        <v/>
      </c>
      <c r="H263" s="38">
        <f>ROUND(Source!AC177*Source!I177, 2)</f>
        <v>121.18</v>
      </c>
      <c r="I263" s="39" t="str">
        <f>Source!BO177</f>
        <v>111-3161</v>
      </c>
      <c r="J263" s="39">
        <f>IF(Source!BC177&lt;&gt; 0, Source!BC177, 1)</f>
        <v>7.5</v>
      </c>
      <c r="K263" s="38">
        <f>Source!P177</f>
        <v>908.85</v>
      </c>
      <c r="L263" s="4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x14ac:dyDescent="0.2">
      <c r="A264" s="32"/>
      <c r="B264" s="32"/>
      <c r="C264" s="33" t="str">
        <f>"Объем: "&amp;Source!I177&amp;"=166/"&amp;"100"</f>
        <v>Объем: 1,66=166/100</v>
      </c>
      <c r="D264" s="32"/>
      <c r="E264" s="32"/>
      <c r="F264" s="32"/>
      <c r="G264" s="32"/>
      <c r="H264" s="32"/>
      <c r="I264" s="32"/>
      <c r="J264" s="32"/>
      <c r="K264" s="32"/>
      <c r="L264" s="32"/>
    </row>
    <row r="265" spans="1:26" ht="15" x14ac:dyDescent="0.25">
      <c r="G265" s="58">
        <f>H263</f>
        <v>121.18</v>
      </c>
      <c r="H265" s="58"/>
      <c r="J265" s="58">
        <f>K263</f>
        <v>908.85</v>
      </c>
      <c r="K265" s="58"/>
      <c r="L265" s="48">
        <f>Source!U177</f>
        <v>0</v>
      </c>
      <c r="O265" s="29">
        <f>G265</f>
        <v>121.18</v>
      </c>
      <c r="P265" s="29">
        <f>J265</f>
        <v>908.85</v>
      </c>
      <c r="Q265" s="29">
        <f>L265</f>
        <v>0</v>
      </c>
      <c r="W265">
        <f>IF(Source!BI177&lt;=1,H263, 0)</f>
        <v>121.18</v>
      </c>
      <c r="X265">
        <f>IF(Source!BI177=2,H263, 0)</f>
        <v>0</v>
      </c>
      <c r="Y265">
        <f>IF(Source!BI177=3,H263, 0)</f>
        <v>0</v>
      </c>
      <c r="Z265">
        <f>IF(Source!BI177=4,H263, 0)</f>
        <v>0</v>
      </c>
    </row>
    <row r="266" spans="1:26" ht="28.5" x14ac:dyDescent="0.2">
      <c r="A266" s="54">
        <v>36</v>
      </c>
      <c r="B266" s="54" t="str">
        <f>Source!F178</f>
        <v>509-1716</v>
      </c>
      <c r="C266" s="54" t="str">
        <f>Source!G178</f>
        <v>Зажим соединительный плашечный ПС-2-1</v>
      </c>
      <c r="D266" s="43" t="str">
        <f>Source!H178</f>
        <v>шт.</v>
      </c>
      <c r="E266" s="44">
        <f>Source!I178</f>
        <v>54</v>
      </c>
      <c r="F266" s="45">
        <f>Source!AL178</f>
        <v>12.77</v>
      </c>
      <c r="G266" s="46" t="str">
        <f>Source!DD178</f>
        <v/>
      </c>
      <c r="H266" s="45">
        <f>ROUND(Source!AC178*Source!I178, 2)</f>
        <v>689.58</v>
      </c>
      <c r="I266" s="46" t="str">
        <f>Source!BO178</f>
        <v>509-1716</v>
      </c>
      <c r="J266" s="46">
        <f>IF(Source!BC178&lt;&gt; 0, Source!BC178, 1)</f>
        <v>8.1300000000000008</v>
      </c>
      <c r="K266" s="45">
        <f>Source!P178</f>
        <v>5606.29</v>
      </c>
      <c r="L266" s="49"/>
      <c r="S266">
        <f>ROUND((Source!FX178/100)*((ROUND(Source!AF178*Source!I178, 2)+ROUND(Source!AE178*Source!I178, 2))), 2)</f>
        <v>0</v>
      </c>
      <c r="T266">
        <f>Source!X178</f>
        <v>0</v>
      </c>
      <c r="U266">
        <f>ROUND((Source!FY178/100)*((ROUND(Source!AF178*Source!I178, 2)+ROUND(Source!AE178*Source!I178, 2))), 2)</f>
        <v>0</v>
      </c>
      <c r="V266">
        <f>Source!Y178</f>
        <v>0</v>
      </c>
    </row>
    <row r="267" spans="1:26" ht="15" x14ac:dyDescent="0.25">
      <c r="G267" s="58">
        <f>H266</f>
        <v>689.58</v>
      </c>
      <c r="H267" s="58"/>
      <c r="J267" s="58">
        <f>K266</f>
        <v>5606.29</v>
      </c>
      <c r="K267" s="58"/>
      <c r="L267" s="48">
        <f>Source!U178</f>
        <v>0</v>
      </c>
      <c r="O267" s="29">
        <f>G267</f>
        <v>689.58</v>
      </c>
      <c r="P267" s="29">
        <f>J267</f>
        <v>5606.29</v>
      </c>
      <c r="Q267" s="29">
        <f>L267</f>
        <v>0</v>
      </c>
      <c r="W267">
        <f>IF(Source!BI178&lt;=1,H266, 0)</f>
        <v>0</v>
      </c>
      <c r="X267">
        <f>IF(Source!BI178=2,H266, 0)</f>
        <v>689.58</v>
      </c>
      <c r="Y267">
        <f>IF(Source!BI178=3,H266, 0)</f>
        <v>0</v>
      </c>
      <c r="Z267">
        <f>IF(Source!BI178=4,H266, 0)</f>
        <v>0</v>
      </c>
    </row>
    <row r="268" spans="1:26" ht="28.5" x14ac:dyDescent="0.2">
      <c r="A268" s="54">
        <v>37</v>
      </c>
      <c r="B268" s="54" t="str">
        <f>Source!F179</f>
        <v>101-5184</v>
      </c>
      <c r="C268" s="54" t="str">
        <f>Source!G179</f>
        <v>Сталь угловая равнополочная, марка стали Ст3пс, шириной полок 50-50 мм</v>
      </c>
      <c r="D268" s="43" t="str">
        <f>Source!H179</f>
        <v>т</v>
      </c>
      <c r="E268" s="44">
        <f>Source!I179</f>
        <v>0.16969999999999999</v>
      </c>
      <c r="F268" s="45">
        <f>Source!AL179</f>
        <v>5051.08</v>
      </c>
      <c r="G268" s="46" t="str">
        <f>Source!DD179</f>
        <v/>
      </c>
      <c r="H268" s="45">
        <f>ROUND(Source!AC179*Source!I179, 2)</f>
        <v>857.17</v>
      </c>
      <c r="I268" s="46" t="str">
        <f>Source!BO179</f>
        <v>101-5184</v>
      </c>
      <c r="J268" s="46">
        <f>IF(Source!BC179&lt;&gt; 0, Source!BC179, 1)</f>
        <v>11.65</v>
      </c>
      <c r="K268" s="45">
        <f>Source!P179</f>
        <v>9986.01</v>
      </c>
      <c r="L268" s="49"/>
      <c r="S268">
        <f>ROUND((Source!FX179/100)*((ROUND(Source!AF179*Source!I179, 2)+ROUND(Source!AE179*Source!I179, 2))), 2)</f>
        <v>0</v>
      </c>
      <c r="T268">
        <f>Source!X179</f>
        <v>0</v>
      </c>
      <c r="U268">
        <f>ROUND((Source!FY179/100)*((ROUND(Source!AF179*Source!I179, 2)+ROUND(Source!AE179*Source!I179, 2))), 2)</f>
        <v>0</v>
      </c>
      <c r="V268">
        <f>Source!Y179</f>
        <v>0</v>
      </c>
    </row>
    <row r="269" spans="1:26" ht="15" x14ac:dyDescent="0.25">
      <c r="G269" s="58">
        <f>H268</f>
        <v>857.17</v>
      </c>
      <c r="H269" s="58"/>
      <c r="J269" s="58">
        <f>K268</f>
        <v>9986.01</v>
      </c>
      <c r="K269" s="58"/>
      <c r="L269" s="48">
        <f>Source!U179</f>
        <v>0</v>
      </c>
      <c r="O269" s="29">
        <f>G269</f>
        <v>857.17</v>
      </c>
      <c r="P269" s="29">
        <f>J269</f>
        <v>9986.01</v>
      </c>
      <c r="Q269" s="29">
        <f>L269</f>
        <v>0</v>
      </c>
      <c r="W269">
        <f>IF(Source!BI179&lt;=1,H268, 0)</f>
        <v>857.17</v>
      </c>
      <c r="X269">
        <f>IF(Source!BI179=2,H268, 0)</f>
        <v>0</v>
      </c>
      <c r="Y269">
        <f>IF(Source!BI179=3,H268, 0)</f>
        <v>0</v>
      </c>
      <c r="Z269">
        <f>IF(Source!BI179=4,H268, 0)</f>
        <v>0</v>
      </c>
    </row>
    <row r="270" spans="1:26" ht="28.5" x14ac:dyDescent="0.2">
      <c r="A270" s="54">
        <v>38</v>
      </c>
      <c r="B270" s="54" t="str">
        <f>Source!F180</f>
        <v>101-2210</v>
      </c>
      <c r="C270" s="54" t="str">
        <f>Source!G180</f>
        <v>Сталь круглая оцинкованная диаметром 10-12 мм</v>
      </c>
      <c r="D270" s="43" t="str">
        <f>Source!H180</f>
        <v>т</v>
      </c>
      <c r="E270" s="44">
        <f>Source!I180</f>
        <v>7.1099999999999997E-2</v>
      </c>
      <c r="F270" s="45">
        <f>Source!AL180</f>
        <v>14400</v>
      </c>
      <c r="G270" s="46" t="str">
        <f>Source!DD180</f>
        <v/>
      </c>
      <c r="H270" s="45">
        <f>ROUND(Source!AC180*Source!I180, 2)</f>
        <v>1023.84</v>
      </c>
      <c r="I270" s="46" t="str">
        <f>Source!BO180</f>
        <v>101-2210</v>
      </c>
      <c r="J270" s="46">
        <f>IF(Source!BC180&lt;&gt; 0, Source!BC180, 1)</f>
        <v>7.01</v>
      </c>
      <c r="K270" s="45">
        <f>Source!P180</f>
        <v>7177.12</v>
      </c>
      <c r="L270" s="49"/>
      <c r="S270">
        <f>ROUND((Source!FX180/100)*((ROUND(Source!AF180*Source!I180, 2)+ROUND(Source!AE180*Source!I180, 2))), 2)</f>
        <v>0</v>
      </c>
      <c r="T270">
        <f>Source!X180</f>
        <v>0</v>
      </c>
      <c r="U270">
        <f>ROUND((Source!FY180/100)*((ROUND(Source!AF180*Source!I180, 2)+ROUND(Source!AE180*Source!I180, 2))), 2)</f>
        <v>0</v>
      </c>
      <c r="V270">
        <f>Source!Y180</f>
        <v>0</v>
      </c>
    </row>
    <row r="271" spans="1:26" ht="15" x14ac:dyDescent="0.25">
      <c r="G271" s="58">
        <f>H270</f>
        <v>1023.84</v>
      </c>
      <c r="H271" s="58"/>
      <c r="J271" s="58">
        <f>K270</f>
        <v>7177.12</v>
      </c>
      <c r="K271" s="58"/>
      <c r="L271" s="48">
        <f>Source!U180</f>
        <v>0</v>
      </c>
      <c r="O271" s="29">
        <f>G271</f>
        <v>1023.84</v>
      </c>
      <c r="P271" s="29">
        <f>J271</f>
        <v>7177.12</v>
      </c>
      <c r="Q271" s="29">
        <f>L271</f>
        <v>0</v>
      </c>
      <c r="W271">
        <f>IF(Source!BI180&lt;=1,H270, 0)</f>
        <v>1023.84</v>
      </c>
      <c r="X271">
        <f>IF(Source!BI180=2,H270, 0)</f>
        <v>0</v>
      </c>
      <c r="Y271">
        <f>IF(Source!BI180=3,H270, 0)</f>
        <v>0</v>
      </c>
      <c r="Z271">
        <f>IF(Source!BI180=4,H270, 0)</f>
        <v>0</v>
      </c>
    </row>
    <row r="272" spans="1:26" ht="28.5" x14ac:dyDescent="0.2">
      <c r="A272" s="53">
        <v>39</v>
      </c>
      <c r="B272" s="53" t="str">
        <f>Source!F181</f>
        <v>111-3254</v>
      </c>
      <c r="C272" s="53" t="str">
        <f>Source!G181</f>
        <v>Колпачок изолирующий (СИП) CECT 16-150</v>
      </c>
      <c r="D272" s="37" t="str">
        <f>Source!H181</f>
        <v>100 шт.</v>
      </c>
      <c r="E272" s="25">
        <f>Source!I181</f>
        <v>0.08</v>
      </c>
      <c r="F272" s="38">
        <f>Source!AL181</f>
        <v>800</v>
      </c>
      <c r="G272" s="39" t="str">
        <f>Source!DD181</f>
        <v/>
      </c>
      <c r="H272" s="38">
        <f>ROUND(Source!AC181*Source!I181, 2)</f>
        <v>64</v>
      </c>
      <c r="I272" s="39" t="str">
        <f>Source!BO181</f>
        <v>111-3254</v>
      </c>
      <c r="J272" s="39">
        <f>IF(Source!BC181&lt;&gt; 0, Source!BC181, 1)</f>
        <v>1.78</v>
      </c>
      <c r="K272" s="38">
        <f>Source!P181</f>
        <v>113.92</v>
      </c>
      <c r="L272" s="40"/>
      <c r="S272">
        <f>ROUND((Source!FX181/100)*((ROUND(Source!AF181*Source!I181, 2)+ROUND(Source!AE181*Source!I181, 2))), 2)</f>
        <v>0</v>
      </c>
      <c r="T272">
        <f>Source!X181</f>
        <v>0</v>
      </c>
      <c r="U272">
        <f>ROUND((Source!FY181/100)*((ROUND(Source!AF181*Source!I181, 2)+ROUND(Source!AE181*Source!I181, 2))), 2)</f>
        <v>0</v>
      </c>
      <c r="V272">
        <f>Source!Y181</f>
        <v>0</v>
      </c>
    </row>
    <row r="273" spans="1:32" x14ac:dyDescent="0.2">
      <c r="A273" s="32"/>
      <c r="B273" s="32"/>
      <c r="C273" s="33" t="str">
        <f>"Объем: "&amp;Source!I181&amp;"=8/"&amp;"100"</f>
        <v>Объем: 0,08=8/100</v>
      </c>
      <c r="D273" s="32"/>
      <c r="E273" s="32"/>
      <c r="F273" s="32"/>
      <c r="G273" s="32"/>
      <c r="H273" s="32"/>
      <c r="I273" s="32"/>
      <c r="J273" s="32"/>
      <c r="K273" s="32"/>
      <c r="L273" s="32"/>
    </row>
    <row r="274" spans="1:32" ht="15" x14ac:dyDescent="0.25">
      <c r="G274" s="58">
        <f>H272</f>
        <v>64</v>
      </c>
      <c r="H274" s="58"/>
      <c r="J274" s="58">
        <f>K272</f>
        <v>113.92</v>
      </c>
      <c r="K274" s="58"/>
      <c r="L274" s="48">
        <f>Source!U181</f>
        <v>0</v>
      </c>
      <c r="O274" s="29">
        <f>G274</f>
        <v>64</v>
      </c>
      <c r="P274" s="29">
        <f>J274</f>
        <v>113.92</v>
      </c>
      <c r="Q274" s="29">
        <f>L274</f>
        <v>0</v>
      </c>
      <c r="W274">
        <f>IF(Source!BI181&lt;=1,H272, 0)</f>
        <v>64</v>
      </c>
      <c r="X274">
        <f>IF(Source!BI181=2,H272, 0)</f>
        <v>0</v>
      </c>
      <c r="Y274">
        <f>IF(Source!BI181=3,H272, 0)</f>
        <v>0</v>
      </c>
      <c r="Z274">
        <f>IF(Source!BI181=4,H272, 0)</f>
        <v>0</v>
      </c>
    </row>
    <row r="275" spans="1:32" ht="14.25" x14ac:dyDescent="0.2">
      <c r="A275" s="53">
        <v>40</v>
      </c>
      <c r="B275" s="53" t="str">
        <f>Source!F182</f>
        <v>509-2973</v>
      </c>
      <c r="C275" s="53" t="str">
        <f>Source!G182</f>
        <v>Проводник заземляющий П-750</v>
      </c>
      <c r="D275" s="37" t="str">
        <f>Source!H182</f>
        <v>100 шт.</v>
      </c>
      <c r="E275" s="25">
        <f>Source!I182</f>
        <v>0.36</v>
      </c>
      <c r="F275" s="38">
        <f>Source!AL182</f>
        <v>1381</v>
      </c>
      <c r="G275" s="39" t="str">
        <f>Source!DD182</f>
        <v/>
      </c>
      <c r="H275" s="38">
        <f>ROUND(Source!AC182*Source!I182, 2)</f>
        <v>497.16</v>
      </c>
      <c r="I275" s="39" t="str">
        <f>Source!BO182</f>
        <v>509-2973</v>
      </c>
      <c r="J275" s="39">
        <f>IF(Source!BC182&lt;&gt; 0, Source!BC182, 1)</f>
        <v>5.27</v>
      </c>
      <c r="K275" s="38">
        <f>Source!P182</f>
        <v>2620.0300000000002</v>
      </c>
      <c r="L275" s="40"/>
      <c r="S275">
        <f>ROUND((Source!FX182/100)*((ROUND(Source!AF182*Source!I182, 2)+ROUND(Source!AE182*Source!I182, 2))), 2)</f>
        <v>0</v>
      </c>
      <c r="T275">
        <f>Source!X182</f>
        <v>0</v>
      </c>
      <c r="U275">
        <f>ROUND((Source!FY182/100)*((ROUND(Source!AF182*Source!I182, 2)+ROUND(Source!AE182*Source!I182, 2))), 2)</f>
        <v>0</v>
      </c>
      <c r="V275">
        <f>Source!Y182</f>
        <v>0</v>
      </c>
    </row>
    <row r="276" spans="1:32" x14ac:dyDescent="0.2">
      <c r="A276" s="32"/>
      <c r="B276" s="32"/>
      <c r="C276" s="33" t="str">
        <f>"Объем: "&amp;Source!I182&amp;"=36/"&amp;"100"</f>
        <v>Объем: 0,36=36/100</v>
      </c>
      <c r="D276" s="32"/>
      <c r="E276" s="32"/>
      <c r="F276" s="32"/>
      <c r="G276" s="32"/>
      <c r="H276" s="32"/>
      <c r="I276" s="32"/>
      <c r="J276" s="32"/>
      <c r="K276" s="32"/>
      <c r="L276" s="32"/>
    </row>
    <row r="277" spans="1:32" ht="15" x14ac:dyDescent="0.25">
      <c r="G277" s="58">
        <f>H275</f>
        <v>497.16</v>
      </c>
      <c r="H277" s="58"/>
      <c r="J277" s="58">
        <f>K275</f>
        <v>2620.0300000000002</v>
      </c>
      <c r="K277" s="58"/>
      <c r="L277" s="48">
        <f>Source!U182</f>
        <v>0</v>
      </c>
      <c r="O277" s="29">
        <f>G277</f>
        <v>497.16</v>
      </c>
      <c r="P277" s="29">
        <f>J277</f>
        <v>2620.0300000000002</v>
      </c>
      <c r="Q277" s="29">
        <f>L277</f>
        <v>0</v>
      </c>
      <c r="W277">
        <f>IF(Source!BI182&lt;=1,H275, 0)</f>
        <v>0</v>
      </c>
      <c r="X277">
        <f>IF(Source!BI182=2,H275, 0)</f>
        <v>497.16</v>
      </c>
      <c r="Y277">
        <f>IF(Source!BI182=3,H275, 0)</f>
        <v>0</v>
      </c>
      <c r="Z277">
        <f>IF(Source!BI182=4,H275, 0)</f>
        <v>0</v>
      </c>
    </row>
    <row r="278" spans="1:32" ht="42.75" x14ac:dyDescent="0.2">
      <c r="A278" s="53">
        <v>41</v>
      </c>
      <c r="B278" s="53" t="str">
        <f>Source!F183</f>
        <v>111-3249</v>
      </c>
      <c r="C278" s="53" t="str">
        <f>Source!G183</f>
        <v>Наконечник изолированный алюминиевый с медной клеммой (СИП) CPTAU 70</v>
      </c>
      <c r="D278" s="37" t="str">
        <f>Source!H183</f>
        <v>100 шт.</v>
      </c>
      <c r="E278" s="25">
        <f>Source!I183</f>
        <v>0.08</v>
      </c>
      <c r="F278" s="38">
        <f>Source!AL183</f>
        <v>5971</v>
      </c>
      <c r="G278" s="39" t="str">
        <f>Source!DD183</f>
        <v/>
      </c>
      <c r="H278" s="38">
        <f>ROUND(Source!AC183*Source!I183, 2)</f>
        <v>477.68</v>
      </c>
      <c r="I278" s="39" t="str">
        <f>Source!BO183</f>
        <v>111-3249</v>
      </c>
      <c r="J278" s="39">
        <f>IF(Source!BC183&lt;&gt; 0, Source!BC183, 1)</f>
        <v>3.7</v>
      </c>
      <c r="K278" s="38">
        <f>Source!P183</f>
        <v>1767.42</v>
      </c>
      <c r="L278" s="40"/>
      <c r="S278">
        <f>ROUND((Source!FX183/100)*((ROUND(Source!AF183*Source!I183, 2)+ROUND(Source!AE183*Source!I183, 2))), 2)</f>
        <v>0</v>
      </c>
      <c r="T278">
        <f>Source!X183</f>
        <v>0</v>
      </c>
      <c r="U278">
        <f>ROUND((Source!FY183/100)*((ROUND(Source!AF183*Source!I183, 2)+ROUND(Source!AE183*Source!I183, 2))), 2)</f>
        <v>0</v>
      </c>
      <c r="V278">
        <f>Source!Y183</f>
        <v>0</v>
      </c>
    </row>
    <row r="279" spans="1:32" x14ac:dyDescent="0.2">
      <c r="A279" s="32"/>
      <c r="B279" s="32"/>
      <c r="C279" s="33" t="str">
        <f>"Объем: "&amp;Source!I183&amp;"=8/"&amp;"100"</f>
        <v>Объем: 0,08=8/100</v>
      </c>
      <c r="D279" s="32"/>
      <c r="E279" s="32"/>
      <c r="F279" s="32"/>
      <c r="G279" s="32"/>
      <c r="H279" s="32"/>
      <c r="I279" s="32"/>
      <c r="J279" s="32"/>
      <c r="K279" s="32"/>
      <c r="L279" s="32"/>
    </row>
    <row r="280" spans="1:32" ht="15" x14ac:dyDescent="0.25">
      <c r="G280" s="58">
        <f>H278</f>
        <v>477.68</v>
      </c>
      <c r="H280" s="58"/>
      <c r="J280" s="58">
        <f>K278</f>
        <v>1767.42</v>
      </c>
      <c r="K280" s="58"/>
      <c r="L280" s="48">
        <f>Source!U183</f>
        <v>0</v>
      </c>
      <c r="O280" s="29">
        <f>G280</f>
        <v>477.68</v>
      </c>
      <c r="P280" s="29">
        <f>J280</f>
        <v>1767.42</v>
      </c>
      <c r="Q280" s="29">
        <f>L280</f>
        <v>0</v>
      </c>
      <c r="W280">
        <f>IF(Source!BI183&lt;=1,H278, 0)</f>
        <v>477.68</v>
      </c>
      <c r="X280">
        <f>IF(Source!BI183=2,H278, 0)</f>
        <v>0</v>
      </c>
      <c r="Y280">
        <f>IF(Source!BI183=3,H278, 0)</f>
        <v>0</v>
      </c>
      <c r="Z280">
        <f>IF(Source!BI183=4,H278, 0)</f>
        <v>0</v>
      </c>
    </row>
    <row r="281" spans="1:32" ht="42.75" x14ac:dyDescent="0.2">
      <c r="A281" s="54">
        <v>42</v>
      </c>
      <c r="B281" s="54" t="str">
        <f>Source!F184</f>
        <v>Данные поставщика</v>
      </c>
      <c r="C281" s="54" t="s">
        <v>629</v>
      </c>
      <c r="D281" s="43" t="str">
        <f>Source!H184</f>
        <v>ШТ</v>
      </c>
      <c r="E281" s="44">
        <f>Source!I184</f>
        <v>10</v>
      </c>
      <c r="F281" s="45">
        <f>Source!AL184</f>
        <v>0.28999999999999998</v>
      </c>
      <c r="G281" s="46" t="str">
        <f>Source!DD184</f>
        <v/>
      </c>
      <c r="H281" s="45">
        <f>ROUND(Source!AC184*Source!I184, 2)</f>
        <v>2.9</v>
      </c>
      <c r="I281" s="46" t="str">
        <f>Source!BO184</f>
        <v/>
      </c>
      <c r="J281" s="46">
        <f>IF(Source!BC184&lt;&gt; 0, Source!BC184, 1)</f>
        <v>7.45</v>
      </c>
      <c r="K281" s="45">
        <f>Source!P184</f>
        <v>21.61</v>
      </c>
      <c r="L281" s="49"/>
      <c r="S281">
        <f>ROUND((Source!FX184/100)*((ROUND(Source!AF184*Source!I184, 2)+ROUND(Source!AE184*Source!I184, 2))), 2)</f>
        <v>0</v>
      </c>
      <c r="T281">
        <f>Source!X184</f>
        <v>0</v>
      </c>
      <c r="U281">
        <f>ROUND((Source!FY184/100)*((ROUND(Source!AF184*Source!I184, 2)+ROUND(Source!AE184*Source!I184, 2))), 2)</f>
        <v>0</v>
      </c>
      <c r="V281">
        <f>Source!Y184</f>
        <v>0</v>
      </c>
    </row>
    <row r="282" spans="1:32" ht="15" x14ac:dyDescent="0.25">
      <c r="G282" s="58">
        <f>H281</f>
        <v>2.9</v>
      </c>
      <c r="H282" s="58"/>
      <c r="J282" s="58">
        <f>K281</f>
        <v>21.61</v>
      </c>
      <c r="K282" s="58"/>
      <c r="L282" s="48">
        <f>Source!U184</f>
        <v>0</v>
      </c>
      <c r="O282" s="29">
        <f>G282</f>
        <v>2.9</v>
      </c>
      <c r="P282" s="29">
        <f>J282</f>
        <v>21.61</v>
      </c>
      <c r="Q282" s="29">
        <f>L282</f>
        <v>0</v>
      </c>
      <c r="W282">
        <f>IF(Source!BI184&lt;=1,H281, 0)</f>
        <v>2.9</v>
      </c>
      <c r="X282">
        <f>IF(Source!BI184=2,H281, 0)</f>
        <v>0</v>
      </c>
      <c r="Y282">
        <f>IF(Source!BI184=3,H281, 0)</f>
        <v>0</v>
      </c>
      <c r="Z282">
        <f>IF(Source!BI184=4,H281, 0)</f>
        <v>0</v>
      </c>
    </row>
    <row r="283" spans="1:32" ht="42.75" x14ac:dyDescent="0.2">
      <c r="A283" s="54">
        <v>43</v>
      </c>
      <c r="B283" s="54" t="str">
        <f>Source!F185</f>
        <v>Данные поставщика</v>
      </c>
      <c r="C283" s="54" t="s">
        <v>630</v>
      </c>
      <c r="D283" s="43" t="str">
        <f>Source!H185</f>
        <v>ШТ</v>
      </c>
      <c r="E283" s="44">
        <f>Source!I185</f>
        <v>49</v>
      </c>
      <c r="F283" s="45">
        <f>Source!AL185</f>
        <v>3.7399999999999998</v>
      </c>
      <c r="G283" s="46" t="str">
        <f>Source!DD185</f>
        <v/>
      </c>
      <c r="H283" s="45">
        <f>ROUND(Source!AC185*Source!I185, 2)</f>
        <v>183.26</v>
      </c>
      <c r="I283" s="46" t="str">
        <f>Source!BO185</f>
        <v/>
      </c>
      <c r="J283" s="46">
        <f>IF(Source!BC185&lt;&gt; 0, Source!BC185, 1)</f>
        <v>7.45</v>
      </c>
      <c r="K283" s="45">
        <f>Source!P185</f>
        <v>1365.29</v>
      </c>
      <c r="L283" s="49"/>
      <c r="S283">
        <f>ROUND((Source!FX185/100)*((ROUND(Source!AF185*Source!I185, 2)+ROUND(Source!AE185*Source!I185, 2))), 2)</f>
        <v>0</v>
      </c>
      <c r="T283">
        <f>Source!X185</f>
        <v>0</v>
      </c>
      <c r="U283">
        <f>ROUND((Source!FY185/100)*((ROUND(Source!AF185*Source!I185, 2)+ROUND(Source!AE185*Source!I185, 2))), 2)</f>
        <v>0</v>
      </c>
      <c r="V283">
        <f>Source!Y185</f>
        <v>0</v>
      </c>
    </row>
    <row r="284" spans="1:32" ht="15" x14ac:dyDescent="0.25">
      <c r="G284" s="58">
        <f>H283</f>
        <v>183.26</v>
      </c>
      <c r="H284" s="58"/>
      <c r="J284" s="58">
        <f>K283</f>
        <v>1365.29</v>
      </c>
      <c r="K284" s="58"/>
      <c r="L284" s="48">
        <f>Source!U185</f>
        <v>0</v>
      </c>
      <c r="O284" s="29">
        <f>G284</f>
        <v>183.26</v>
      </c>
      <c r="P284" s="29">
        <f>J284</f>
        <v>1365.29</v>
      </c>
      <c r="Q284" s="29">
        <f>L284</f>
        <v>0</v>
      </c>
      <c r="W284">
        <f>IF(Source!BI185&lt;=1,H283, 0)</f>
        <v>183.26</v>
      </c>
      <c r="X284">
        <f>IF(Source!BI185=2,H283, 0)</f>
        <v>0</v>
      </c>
      <c r="Y284">
        <f>IF(Source!BI185=3,H283, 0)</f>
        <v>0</v>
      </c>
      <c r="Z284">
        <f>IF(Source!BI185=4,H283, 0)</f>
        <v>0</v>
      </c>
    </row>
    <row r="286" spans="1:32" ht="15" x14ac:dyDescent="0.25">
      <c r="A286" s="59" t="str">
        <f>CONCATENATE("Итого по разделу: ",IF(Source!G187&lt;&gt;"Новый раздел", Source!G187, ""))</f>
        <v>Итого по разделу: Материалы, неучтённые ценником</v>
      </c>
      <c r="B286" s="59"/>
      <c r="C286" s="59"/>
      <c r="D286" s="59"/>
      <c r="E286" s="59"/>
      <c r="F286" s="59"/>
      <c r="G286" s="60">
        <f>SUM(O233:O285)</f>
        <v>193498.61</v>
      </c>
      <c r="H286" s="60"/>
      <c r="I286" s="35"/>
      <c r="J286" s="60">
        <f>SUM(P233:P285)</f>
        <v>1177752.01</v>
      </c>
      <c r="K286" s="60"/>
      <c r="L286" s="48">
        <f>SUM(Q233:Q285)</f>
        <v>0</v>
      </c>
      <c r="AF286" s="57" t="str">
        <f>CONCATENATE("Итого по разделу: ",IF(Source!G187&lt;&gt;"Новый раздел", Source!G187, ""))</f>
        <v>Итого по разделу: Материалы, неучтённые ценником</v>
      </c>
    </row>
    <row r="290" spans="1:26" ht="16.5" x14ac:dyDescent="0.25">
      <c r="A290" s="61" t="str">
        <f>CONCATENATE("Раздел: ",IF(Source!G217&lt;&gt;"Новый раздел", Source!G217, ""))</f>
        <v>Раздел: Пусконаладочные работы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26" ht="42.75" x14ac:dyDescent="0.2">
      <c r="A291" s="53">
        <v>44</v>
      </c>
      <c r="B291" s="53" t="str">
        <f>Source!F221</f>
        <v>п01-11-010-1</v>
      </c>
      <c r="C291" s="53" t="str">
        <f>Source!G221</f>
        <v>Измерение сопротивления растеканию тока заземлителя</v>
      </c>
      <c r="D291" s="37" t="str">
        <f>Source!H221</f>
        <v>1 измерение</v>
      </c>
      <c r="E291" s="25">
        <f>Source!I221</f>
        <v>18</v>
      </c>
      <c r="F291" s="38">
        <f>Source!AL221+Source!AM221+Source!AO221</f>
        <v>15.62</v>
      </c>
      <c r="G291" s="39"/>
      <c r="H291" s="38"/>
      <c r="I291" s="39" t="str">
        <f>Source!BO221</f>
        <v/>
      </c>
      <c r="J291" s="39"/>
      <c r="K291" s="38"/>
      <c r="L291" s="40"/>
      <c r="S291">
        <f>ROUND((Source!FX221/100)*((ROUND(Source!AF221*Source!I221, 2)+ROUND(Source!AE221*Source!I221, 2))), 2)</f>
        <v>146.19999999999999</v>
      </c>
      <c r="T291">
        <f>Source!X221</f>
        <v>5052.78</v>
      </c>
      <c r="U291">
        <f>ROUND((Source!FY221/100)*((ROUND(Source!AF221*Source!I221, 2)+ROUND(Source!AE221*Source!I221, 2))), 2)</f>
        <v>89.97</v>
      </c>
      <c r="V291">
        <f>Source!Y221</f>
        <v>3109.4</v>
      </c>
    </row>
    <row r="292" spans="1:26" ht="14.25" x14ac:dyDescent="0.2">
      <c r="A292" s="53"/>
      <c r="B292" s="53"/>
      <c r="C292" s="53" t="s">
        <v>616</v>
      </c>
      <c r="D292" s="37"/>
      <c r="E292" s="25"/>
      <c r="F292" s="38">
        <f>Source!AO221</f>
        <v>15.62</v>
      </c>
      <c r="G292" s="39" t="str">
        <f>Source!DG221</f>
        <v>)*0,8</v>
      </c>
      <c r="H292" s="38">
        <f>ROUND(Source!AF221*Source!I221, 2)</f>
        <v>224.93</v>
      </c>
      <c r="I292" s="39"/>
      <c r="J292" s="39">
        <f>IF(Source!BA221&lt;&gt; 0, Source!BA221, 1)</f>
        <v>34.56</v>
      </c>
      <c r="K292" s="38">
        <f>Source!S221</f>
        <v>7773.51</v>
      </c>
      <c r="L292" s="40"/>
      <c r="R292">
        <f>H292</f>
        <v>224.93</v>
      </c>
    </row>
    <row r="293" spans="1:26" ht="14.25" x14ac:dyDescent="0.2">
      <c r="A293" s="53"/>
      <c r="B293" s="53"/>
      <c r="C293" s="53" t="s">
        <v>618</v>
      </c>
      <c r="D293" s="37" t="s">
        <v>619</v>
      </c>
      <c r="E293" s="25">
        <f>Source!BZ221</f>
        <v>65</v>
      </c>
      <c r="F293" s="55"/>
      <c r="G293" s="39"/>
      <c r="H293" s="38">
        <f>SUM(S291:S295)</f>
        <v>146.19999999999999</v>
      </c>
      <c r="I293" s="42"/>
      <c r="J293" s="36">
        <f>Source!AT221</f>
        <v>65</v>
      </c>
      <c r="K293" s="38">
        <f>SUM(T291:T295)</f>
        <v>5052.78</v>
      </c>
      <c r="L293" s="40"/>
    </row>
    <row r="294" spans="1:26" ht="14.25" x14ac:dyDescent="0.2">
      <c r="A294" s="53"/>
      <c r="B294" s="53"/>
      <c r="C294" s="53" t="s">
        <v>620</v>
      </c>
      <c r="D294" s="37" t="s">
        <v>619</v>
      </c>
      <c r="E294" s="25">
        <f>Source!CA221</f>
        <v>40</v>
      </c>
      <c r="F294" s="55"/>
      <c r="G294" s="39"/>
      <c r="H294" s="38">
        <f>SUM(U291:U295)</f>
        <v>89.97</v>
      </c>
      <c r="I294" s="42"/>
      <c r="J294" s="36">
        <f>Source!AU221</f>
        <v>40</v>
      </c>
      <c r="K294" s="38">
        <f>SUM(V291:V295)</f>
        <v>3109.4</v>
      </c>
      <c r="L294" s="40"/>
    </row>
    <row r="295" spans="1:26" ht="14.25" x14ac:dyDescent="0.2">
      <c r="A295" s="54"/>
      <c r="B295" s="54"/>
      <c r="C295" s="54" t="s">
        <v>621</v>
      </c>
      <c r="D295" s="43" t="s">
        <v>622</v>
      </c>
      <c r="E295" s="44">
        <f>Source!AQ221</f>
        <v>1.22</v>
      </c>
      <c r="F295" s="45"/>
      <c r="G295" s="46" t="str">
        <f>Source!DI221</f>
        <v>)*0,8</v>
      </c>
      <c r="H295" s="45"/>
      <c r="I295" s="46"/>
      <c r="J295" s="46"/>
      <c r="K295" s="45"/>
      <c r="L295" s="47">
        <f>Source!U221</f>
        <v>17.567999999999998</v>
      </c>
    </row>
    <row r="296" spans="1:26" ht="15" x14ac:dyDescent="0.25">
      <c r="G296" s="58">
        <f>H292+H293+H294</f>
        <v>461.1</v>
      </c>
      <c r="H296" s="58"/>
      <c r="J296" s="58">
        <f>K292+K293+K294</f>
        <v>15935.69</v>
      </c>
      <c r="K296" s="58"/>
      <c r="L296" s="48">
        <f>Source!U221</f>
        <v>17.567999999999998</v>
      </c>
      <c r="O296" s="29">
        <f>G296</f>
        <v>461.1</v>
      </c>
      <c r="P296" s="29">
        <f>J296</f>
        <v>15935.69</v>
      </c>
      <c r="Q296" s="29">
        <f>L296</f>
        <v>17.567999999999998</v>
      </c>
      <c r="W296">
        <f>IF(Source!BI221&lt;=1,H292+H293+H294, 0)</f>
        <v>0</v>
      </c>
      <c r="X296">
        <f>IF(Source!BI221=2,H292+H293+H294, 0)</f>
        <v>0</v>
      </c>
      <c r="Y296">
        <f>IF(Source!BI221=3,H292+H293+H294, 0)</f>
        <v>0</v>
      </c>
      <c r="Z296">
        <f>IF(Source!BI221=4,H292+H293+H294, 0)</f>
        <v>461.1</v>
      </c>
    </row>
    <row r="297" spans="1:26" ht="42.75" x14ac:dyDescent="0.2">
      <c r="A297" s="53">
        <v>45</v>
      </c>
      <c r="B297" s="53" t="str">
        <f>Source!F222</f>
        <v>п01-11-011-1</v>
      </c>
      <c r="C297" s="53" t="str">
        <f>Source!G222</f>
        <v>Проверка наличия цепи между заземлителями и заземленными элементами</v>
      </c>
      <c r="D297" s="37" t="str">
        <f>Source!H222</f>
        <v>100 точек</v>
      </c>
      <c r="E297" s="25">
        <f>Source!I222</f>
        <v>0.36</v>
      </c>
      <c r="F297" s="38">
        <f>Source!AL222+Source!AM222+Source!AO222</f>
        <v>165.95</v>
      </c>
      <c r="G297" s="39"/>
      <c r="H297" s="38"/>
      <c r="I297" s="39" t="str">
        <f>Source!BO222</f>
        <v/>
      </c>
      <c r="J297" s="39"/>
      <c r="K297" s="38"/>
      <c r="L297" s="40"/>
      <c r="S297">
        <f>ROUND((Source!FX222/100)*((ROUND(Source!AF222*Source!I222, 2)+ROUND(Source!AE222*Source!I222, 2))), 2)</f>
        <v>31.06</v>
      </c>
      <c r="T297">
        <f>Source!X222</f>
        <v>1073.6400000000001</v>
      </c>
      <c r="U297">
        <f>ROUND((Source!FY222/100)*((ROUND(Source!AF222*Source!I222, 2)+ROUND(Source!AE222*Source!I222, 2))), 2)</f>
        <v>19.12</v>
      </c>
      <c r="V297">
        <f>Source!Y222</f>
        <v>660.7</v>
      </c>
    </row>
    <row r="298" spans="1:26" x14ac:dyDescent="0.2">
      <c r="C298" s="31" t="str">
        <f>"Объем: "&amp;Source!I222&amp;"=36/"&amp;"100"</f>
        <v>Объем: 0,36=36/100</v>
      </c>
    </row>
    <row r="299" spans="1:26" ht="14.25" x14ac:dyDescent="0.2">
      <c r="A299" s="53"/>
      <c r="B299" s="53"/>
      <c r="C299" s="53" t="s">
        <v>616</v>
      </c>
      <c r="D299" s="37"/>
      <c r="E299" s="25"/>
      <c r="F299" s="38">
        <f>Source!AO222</f>
        <v>165.95</v>
      </c>
      <c r="G299" s="39" t="str">
        <f>Source!DG222</f>
        <v>)*0,8</v>
      </c>
      <c r="H299" s="38">
        <f>ROUND(Source!AF222*Source!I222, 2)</f>
        <v>47.79</v>
      </c>
      <c r="I299" s="39"/>
      <c r="J299" s="39">
        <f>IF(Source!BA222&lt;&gt; 0, Source!BA222, 1)</f>
        <v>34.56</v>
      </c>
      <c r="K299" s="38">
        <f>Source!S222</f>
        <v>1651.75</v>
      </c>
      <c r="L299" s="40"/>
      <c r="R299">
        <f>H299</f>
        <v>47.79</v>
      </c>
    </row>
    <row r="300" spans="1:26" ht="14.25" x14ac:dyDescent="0.2">
      <c r="A300" s="53"/>
      <c r="B300" s="53"/>
      <c r="C300" s="53" t="s">
        <v>618</v>
      </c>
      <c r="D300" s="37" t="s">
        <v>619</v>
      </c>
      <c r="E300" s="25">
        <f>Source!BZ222</f>
        <v>65</v>
      </c>
      <c r="F300" s="55"/>
      <c r="G300" s="39"/>
      <c r="H300" s="38">
        <f>SUM(S297:S302)</f>
        <v>31.06</v>
      </c>
      <c r="I300" s="42"/>
      <c r="J300" s="36">
        <f>Source!AT222</f>
        <v>65</v>
      </c>
      <c r="K300" s="38">
        <f>SUM(T297:T302)</f>
        <v>1073.6400000000001</v>
      </c>
      <c r="L300" s="40"/>
    </row>
    <row r="301" spans="1:26" ht="14.25" x14ac:dyDescent="0.2">
      <c r="A301" s="53"/>
      <c r="B301" s="53"/>
      <c r="C301" s="53" t="s">
        <v>620</v>
      </c>
      <c r="D301" s="37" t="s">
        <v>619</v>
      </c>
      <c r="E301" s="25">
        <f>Source!CA222</f>
        <v>40</v>
      </c>
      <c r="F301" s="55"/>
      <c r="G301" s="39"/>
      <c r="H301" s="38">
        <f>SUM(U297:U302)</f>
        <v>19.12</v>
      </c>
      <c r="I301" s="42"/>
      <c r="J301" s="36">
        <f>Source!AU222</f>
        <v>40</v>
      </c>
      <c r="K301" s="38">
        <f>SUM(V297:V302)</f>
        <v>660.7</v>
      </c>
      <c r="L301" s="40"/>
    </row>
    <row r="302" spans="1:26" ht="14.25" x14ac:dyDescent="0.2">
      <c r="A302" s="54"/>
      <c r="B302" s="54"/>
      <c r="C302" s="54" t="s">
        <v>621</v>
      </c>
      <c r="D302" s="43" t="s">
        <v>622</v>
      </c>
      <c r="E302" s="44">
        <f>Source!AQ222</f>
        <v>12.96</v>
      </c>
      <c r="F302" s="45"/>
      <c r="G302" s="46" t="str">
        <f>Source!DI222</f>
        <v>)*0,8</v>
      </c>
      <c r="H302" s="45"/>
      <c r="I302" s="46"/>
      <c r="J302" s="46"/>
      <c r="K302" s="45"/>
      <c r="L302" s="47">
        <f>Source!U222</f>
        <v>3.7324800000000007</v>
      </c>
    </row>
    <row r="303" spans="1:26" ht="15" x14ac:dyDescent="0.25">
      <c r="G303" s="58">
        <f>H299+H300+H301</f>
        <v>97.97</v>
      </c>
      <c r="H303" s="58"/>
      <c r="J303" s="58">
        <f>K299+K300+K301</f>
        <v>3386.09</v>
      </c>
      <c r="K303" s="58"/>
      <c r="L303" s="48">
        <f>Source!U222</f>
        <v>3.7324800000000007</v>
      </c>
      <c r="O303" s="29">
        <f>G303</f>
        <v>97.97</v>
      </c>
      <c r="P303" s="29">
        <f>J303</f>
        <v>3386.09</v>
      </c>
      <c r="Q303" s="29">
        <f>L303</f>
        <v>3.7324800000000007</v>
      </c>
      <c r="W303">
        <f>IF(Source!BI222&lt;=1,H299+H300+H301, 0)</f>
        <v>0</v>
      </c>
      <c r="X303">
        <f>IF(Source!BI222=2,H299+H300+H301, 0)</f>
        <v>0</v>
      </c>
      <c r="Y303">
        <f>IF(Source!BI222=3,H299+H300+H301, 0)</f>
        <v>0</v>
      </c>
      <c r="Z303">
        <f>IF(Source!BI222=4,H299+H300+H301, 0)</f>
        <v>97.97</v>
      </c>
    </row>
    <row r="304" spans="1:26" ht="42.75" x14ac:dyDescent="0.2">
      <c r="A304" s="53">
        <v>46</v>
      </c>
      <c r="B304" s="53" t="str">
        <f>Source!F223</f>
        <v>п01-11-024-1</v>
      </c>
      <c r="C304" s="53" t="str">
        <f>Source!G223</f>
        <v>Фазировка электрической линии или трансформатора с сетью напряжением до 1 кВ</v>
      </c>
      <c r="D304" s="37" t="str">
        <f>Source!H223</f>
        <v>1 фазировка</v>
      </c>
      <c r="E304" s="25">
        <f>Source!I223</f>
        <v>3</v>
      </c>
      <c r="F304" s="38">
        <f>Source!AL223+Source!AM223+Source!AO223</f>
        <v>10.5</v>
      </c>
      <c r="G304" s="39"/>
      <c r="H304" s="38"/>
      <c r="I304" s="39" t="str">
        <f>Source!BO223</f>
        <v/>
      </c>
      <c r="J304" s="39"/>
      <c r="K304" s="38"/>
      <c r="L304" s="40"/>
      <c r="S304">
        <f>ROUND((Source!FX223/100)*((ROUND(Source!AF223*Source!I223, 2)+ROUND(Source!AE223*Source!I223, 2))), 2)</f>
        <v>16.38</v>
      </c>
      <c r="T304">
        <f>Source!X223</f>
        <v>566.09</v>
      </c>
      <c r="U304">
        <f>ROUND((Source!FY223/100)*((ROUND(Source!AF223*Source!I223, 2)+ROUND(Source!AE223*Source!I223, 2))), 2)</f>
        <v>10.08</v>
      </c>
      <c r="V304">
        <f>Source!Y223</f>
        <v>348.36</v>
      </c>
    </row>
    <row r="305" spans="1:26" ht="14.25" x14ac:dyDescent="0.2">
      <c r="A305" s="53"/>
      <c r="B305" s="53"/>
      <c r="C305" s="53" t="s">
        <v>616</v>
      </c>
      <c r="D305" s="37"/>
      <c r="E305" s="25"/>
      <c r="F305" s="38">
        <f>Source!AO223</f>
        <v>10.5</v>
      </c>
      <c r="G305" s="39" t="str">
        <f>Source!DG223</f>
        <v>)*0,8</v>
      </c>
      <c r="H305" s="38">
        <f>ROUND(Source!AF223*Source!I223, 2)</f>
        <v>25.2</v>
      </c>
      <c r="I305" s="39"/>
      <c r="J305" s="39">
        <f>IF(Source!BA223&lt;&gt; 0, Source!BA223, 1)</f>
        <v>34.56</v>
      </c>
      <c r="K305" s="38">
        <f>Source!S223</f>
        <v>870.91</v>
      </c>
      <c r="L305" s="40"/>
      <c r="R305">
        <f>H305</f>
        <v>25.2</v>
      </c>
    </row>
    <row r="306" spans="1:26" ht="14.25" x14ac:dyDescent="0.2">
      <c r="A306" s="53"/>
      <c r="B306" s="53"/>
      <c r="C306" s="53" t="s">
        <v>618</v>
      </c>
      <c r="D306" s="37" t="s">
        <v>619</v>
      </c>
      <c r="E306" s="25">
        <f>Source!BZ223</f>
        <v>65</v>
      </c>
      <c r="F306" s="55"/>
      <c r="G306" s="39"/>
      <c r="H306" s="38">
        <f>SUM(S304:S308)</f>
        <v>16.38</v>
      </c>
      <c r="I306" s="42"/>
      <c r="J306" s="36">
        <f>Source!AT223</f>
        <v>65</v>
      </c>
      <c r="K306" s="38">
        <f>SUM(T304:T308)</f>
        <v>566.09</v>
      </c>
      <c r="L306" s="40"/>
    </row>
    <row r="307" spans="1:26" ht="14.25" x14ac:dyDescent="0.2">
      <c r="A307" s="53"/>
      <c r="B307" s="53"/>
      <c r="C307" s="53" t="s">
        <v>620</v>
      </c>
      <c r="D307" s="37" t="s">
        <v>619</v>
      </c>
      <c r="E307" s="25">
        <f>Source!CA223</f>
        <v>40</v>
      </c>
      <c r="F307" s="55"/>
      <c r="G307" s="39"/>
      <c r="H307" s="38">
        <f>SUM(U304:U308)</f>
        <v>10.08</v>
      </c>
      <c r="I307" s="42"/>
      <c r="J307" s="36">
        <f>Source!AU223</f>
        <v>40</v>
      </c>
      <c r="K307" s="38">
        <f>SUM(V304:V308)</f>
        <v>348.36</v>
      </c>
      <c r="L307" s="40"/>
    </row>
    <row r="308" spans="1:26" ht="14.25" x14ac:dyDescent="0.2">
      <c r="A308" s="54"/>
      <c r="B308" s="54"/>
      <c r="C308" s="54" t="s">
        <v>621</v>
      </c>
      <c r="D308" s="43" t="s">
        <v>622</v>
      </c>
      <c r="E308" s="44">
        <f>Source!AQ223</f>
        <v>0.82</v>
      </c>
      <c r="F308" s="45"/>
      <c r="G308" s="46" t="str">
        <f>Source!DI223</f>
        <v>)*0,8</v>
      </c>
      <c r="H308" s="45"/>
      <c r="I308" s="46"/>
      <c r="J308" s="46"/>
      <c r="K308" s="45"/>
      <c r="L308" s="47">
        <f>Source!U223</f>
        <v>1.968</v>
      </c>
    </row>
    <row r="309" spans="1:26" ht="15" x14ac:dyDescent="0.25">
      <c r="G309" s="58">
        <f>H305+H306+H307</f>
        <v>51.66</v>
      </c>
      <c r="H309" s="58"/>
      <c r="J309" s="58">
        <f>K305+K306+K307</f>
        <v>1785.3600000000001</v>
      </c>
      <c r="K309" s="58"/>
      <c r="L309" s="48">
        <f>Source!U223</f>
        <v>1.968</v>
      </c>
      <c r="O309" s="29">
        <f>G309</f>
        <v>51.66</v>
      </c>
      <c r="P309" s="29">
        <f>J309</f>
        <v>1785.3600000000001</v>
      </c>
      <c r="Q309" s="29">
        <f>L309</f>
        <v>1.968</v>
      </c>
      <c r="W309">
        <f>IF(Source!BI223&lt;=1,H305+H306+H307, 0)</f>
        <v>0</v>
      </c>
      <c r="X309">
        <f>IF(Source!BI223=2,H305+H306+H307, 0)</f>
        <v>0</v>
      </c>
      <c r="Y309">
        <f>IF(Source!BI223=3,H305+H306+H307, 0)</f>
        <v>0</v>
      </c>
      <c r="Z309">
        <f>IF(Source!BI223=4,H305+H306+H307, 0)</f>
        <v>51.66</v>
      </c>
    </row>
    <row r="310" spans="1:26" ht="42.75" x14ac:dyDescent="0.2">
      <c r="A310" s="53">
        <v>47</v>
      </c>
      <c r="B310" s="53" t="str">
        <f>Source!F224</f>
        <v>п01-11-012-1</v>
      </c>
      <c r="C310" s="53" t="str">
        <f>Source!G224</f>
        <v>Определение удельного сопротивления грунта</v>
      </c>
      <c r="D310" s="37" t="str">
        <f>Source!H224</f>
        <v>1 измерение</v>
      </c>
      <c r="E310" s="25">
        <f>Source!I224</f>
        <v>1</v>
      </c>
      <c r="F310" s="38">
        <f>Source!AL224+Source!AM224+Source!AO224</f>
        <v>41.49</v>
      </c>
      <c r="G310" s="39"/>
      <c r="H310" s="38"/>
      <c r="I310" s="39" t="str">
        <f>Source!BO224</f>
        <v/>
      </c>
      <c r="J310" s="39"/>
      <c r="K310" s="38"/>
      <c r="L310" s="40"/>
      <c r="S310">
        <f>ROUND((Source!FX224/100)*((ROUND(Source!AF224*Source!I224, 2)+ROUND(Source!AE224*Source!I224, 2))), 2)</f>
        <v>21.57</v>
      </c>
      <c r="T310">
        <f>Source!X224</f>
        <v>745.63</v>
      </c>
      <c r="U310">
        <f>ROUND((Source!FY224/100)*((ROUND(Source!AF224*Source!I224, 2)+ROUND(Source!AE224*Source!I224, 2))), 2)</f>
        <v>13.28</v>
      </c>
      <c r="V310">
        <f>Source!Y224</f>
        <v>458.85</v>
      </c>
    </row>
    <row r="311" spans="1:26" ht="14.25" x14ac:dyDescent="0.2">
      <c r="A311" s="53"/>
      <c r="B311" s="53"/>
      <c r="C311" s="53" t="s">
        <v>616</v>
      </c>
      <c r="D311" s="37"/>
      <c r="E311" s="25"/>
      <c r="F311" s="38">
        <f>Source!AO224</f>
        <v>41.49</v>
      </c>
      <c r="G311" s="39" t="str">
        <f>Source!DG224</f>
        <v>)*0,8</v>
      </c>
      <c r="H311" s="38">
        <f>ROUND(Source!AF224*Source!I224, 2)</f>
        <v>33.19</v>
      </c>
      <c r="I311" s="39"/>
      <c r="J311" s="39">
        <f>IF(Source!BA224&lt;&gt; 0, Source!BA224, 1)</f>
        <v>34.56</v>
      </c>
      <c r="K311" s="38">
        <f>Source!S224</f>
        <v>1147.1199999999999</v>
      </c>
      <c r="L311" s="40"/>
      <c r="R311">
        <f>H311</f>
        <v>33.19</v>
      </c>
    </row>
    <row r="312" spans="1:26" ht="14.25" x14ac:dyDescent="0.2">
      <c r="A312" s="53"/>
      <c r="B312" s="53"/>
      <c r="C312" s="53" t="s">
        <v>618</v>
      </c>
      <c r="D312" s="37" t="s">
        <v>619</v>
      </c>
      <c r="E312" s="25">
        <f>Source!BZ224</f>
        <v>65</v>
      </c>
      <c r="F312" s="55"/>
      <c r="G312" s="39"/>
      <c r="H312" s="38">
        <f>SUM(S310:S314)</f>
        <v>21.57</v>
      </c>
      <c r="I312" s="42"/>
      <c r="J312" s="36">
        <f>Source!AT224</f>
        <v>65</v>
      </c>
      <c r="K312" s="38">
        <f>SUM(T310:T314)</f>
        <v>745.63</v>
      </c>
      <c r="L312" s="40"/>
    </row>
    <row r="313" spans="1:26" ht="14.25" x14ac:dyDescent="0.2">
      <c r="A313" s="53"/>
      <c r="B313" s="53"/>
      <c r="C313" s="53" t="s">
        <v>620</v>
      </c>
      <c r="D313" s="37" t="s">
        <v>619</v>
      </c>
      <c r="E313" s="25">
        <f>Source!CA224</f>
        <v>40</v>
      </c>
      <c r="F313" s="55"/>
      <c r="G313" s="39"/>
      <c r="H313" s="38">
        <f>SUM(U310:U314)</f>
        <v>13.28</v>
      </c>
      <c r="I313" s="42"/>
      <c r="J313" s="36">
        <f>Source!AU224</f>
        <v>40</v>
      </c>
      <c r="K313" s="38">
        <f>SUM(V310:V314)</f>
        <v>458.85</v>
      </c>
      <c r="L313" s="40"/>
    </row>
    <row r="314" spans="1:26" ht="14.25" x14ac:dyDescent="0.2">
      <c r="A314" s="54"/>
      <c r="B314" s="54"/>
      <c r="C314" s="54" t="s">
        <v>621</v>
      </c>
      <c r="D314" s="43" t="s">
        <v>622</v>
      </c>
      <c r="E314" s="44">
        <f>Source!AQ224</f>
        <v>3.24</v>
      </c>
      <c r="F314" s="45"/>
      <c r="G314" s="46" t="str">
        <f>Source!DI224</f>
        <v>)*0,8</v>
      </c>
      <c r="H314" s="45"/>
      <c r="I314" s="46"/>
      <c r="J314" s="46"/>
      <c r="K314" s="45"/>
      <c r="L314" s="47">
        <f>Source!U224</f>
        <v>2.5920000000000005</v>
      </c>
    </row>
    <row r="315" spans="1:26" ht="15" x14ac:dyDescent="0.25">
      <c r="G315" s="58">
        <f>H311+H312+H313</f>
        <v>68.039999999999992</v>
      </c>
      <c r="H315" s="58"/>
      <c r="J315" s="58">
        <f>K311+K312+K313</f>
        <v>2351.6</v>
      </c>
      <c r="K315" s="58"/>
      <c r="L315" s="48">
        <f>Source!U224</f>
        <v>2.5920000000000005</v>
      </c>
      <c r="O315" s="29">
        <f>G315</f>
        <v>68.039999999999992</v>
      </c>
      <c r="P315" s="29">
        <f>J315</f>
        <v>2351.6</v>
      </c>
      <c r="Q315" s="29">
        <f>L315</f>
        <v>2.5920000000000005</v>
      </c>
      <c r="W315">
        <f>IF(Source!BI224&lt;=1,H311+H312+H313, 0)</f>
        <v>0</v>
      </c>
      <c r="X315">
        <f>IF(Source!BI224=2,H311+H312+H313, 0)</f>
        <v>0</v>
      </c>
      <c r="Y315">
        <f>IF(Source!BI224=3,H311+H312+H313, 0)</f>
        <v>0</v>
      </c>
      <c r="Z315">
        <f>IF(Source!BI224=4,H311+H312+H313, 0)</f>
        <v>68.039999999999992</v>
      </c>
    </row>
    <row r="316" spans="1:26" ht="114" x14ac:dyDescent="0.2">
      <c r="A316" s="53">
        <v>48</v>
      </c>
      <c r="B316" s="53" t="str">
        <f>Source!F225</f>
        <v>п01-11-028-1</v>
      </c>
      <c r="C316" s="53" t="str">
        <f>Source!G225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16" s="37" t="str">
        <f>Source!H225</f>
        <v>1 линия</v>
      </c>
      <c r="E316" s="25">
        <f>Source!I225</f>
        <v>1</v>
      </c>
      <c r="F316" s="38">
        <f>Source!AL225+Source!AM225+Source!AO225</f>
        <v>4.0999999999999996</v>
      </c>
      <c r="G316" s="39"/>
      <c r="H316" s="38"/>
      <c r="I316" s="39" t="str">
        <f>Source!BO225</f>
        <v/>
      </c>
      <c r="J316" s="39"/>
      <c r="K316" s="38"/>
      <c r="L316" s="40"/>
      <c r="S316">
        <f>ROUND((Source!FX225/100)*((ROUND(Source!AF225*Source!I225, 2)+ROUND(Source!AE225*Source!I225, 2))), 2)</f>
        <v>2.13</v>
      </c>
      <c r="T316">
        <f>Source!X225</f>
        <v>73.680000000000007</v>
      </c>
      <c r="U316">
        <f>ROUND((Source!FY225/100)*((ROUND(Source!AF225*Source!I225, 2)+ROUND(Source!AE225*Source!I225, 2))), 2)</f>
        <v>1.31</v>
      </c>
      <c r="V316">
        <f>Source!Y225</f>
        <v>45.34</v>
      </c>
    </row>
    <row r="317" spans="1:26" ht="14.25" x14ac:dyDescent="0.2">
      <c r="A317" s="53"/>
      <c r="B317" s="53"/>
      <c r="C317" s="53" t="s">
        <v>616</v>
      </c>
      <c r="D317" s="37"/>
      <c r="E317" s="25"/>
      <c r="F317" s="38">
        <f>Source!AO225</f>
        <v>4.0999999999999996</v>
      </c>
      <c r="G317" s="39" t="str">
        <f>Source!DG225</f>
        <v>)*0,8</v>
      </c>
      <c r="H317" s="38">
        <f>ROUND(Source!AF225*Source!I225, 2)</f>
        <v>3.28</v>
      </c>
      <c r="I317" s="39"/>
      <c r="J317" s="39">
        <f>IF(Source!BA225&lt;&gt; 0, Source!BA225, 1)</f>
        <v>34.56</v>
      </c>
      <c r="K317" s="38">
        <f>Source!S225</f>
        <v>113.36</v>
      </c>
      <c r="L317" s="40"/>
      <c r="R317">
        <f>H317</f>
        <v>3.28</v>
      </c>
    </row>
    <row r="318" spans="1:26" ht="14.25" x14ac:dyDescent="0.2">
      <c r="A318" s="53"/>
      <c r="B318" s="53"/>
      <c r="C318" s="53" t="s">
        <v>618</v>
      </c>
      <c r="D318" s="37" t="s">
        <v>619</v>
      </c>
      <c r="E318" s="25">
        <f>Source!BZ225</f>
        <v>65</v>
      </c>
      <c r="F318" s="55"/>
      <c r="G318" s="39"/>
      <c r="H318" s="38">
        <f>SUM(S316:S320)</f>
        <v>2.13</v>
      </c>
      <c r="I318" s="42"/>
      <c r="J318" s="36">
        <f>Source!AT225</f>
        <v>65</v>
      </c>
      <c r="K318" s="38">
        <f>SUM(T316:T320)</f>
        <v>73.680000000000007</v>
      </c>
      <c r="L318" s="40"/>
    </row>
    <row r="319" spans="1:26" ht="14.25" x14ac:dyDescent="0.2">
      <c r="A319" s="53"/>
      <c r="B319" s="53"/>
      <c r="C319" s="53" t="s">
        <v>620</v>
      </c>
      <c r="D319" s="37" t="s">
        <v>619</v>
      </c>
      <c r="E319" s="25">
        <f>Source!CA225</f>
        <v>40</v>
      </c>
      <c r="F319" s="55"/>
      <c r="G319" s="39"/>
      <c r="H319" s="38">
        <f>SUM(U316:U320)</f>
        <v>1.31</v>
      </c>
      <c r="I319" s="42"/>
      <c r="J319" s="36">
        <f>Source!AU225</f>
        <v>40</v>
      </c>
      <c r="K319" s="38">
        <f>SUM(V316:V320)</f>
        <v>45.34</v>
      </c>
      <c r="L319" s="40"/>
    </row>
    <row r="320" spans="1:26" ht="14.25" x14ac:dyDescent="0.2">
      <c r="A320" s="54"/>
      <c r="B320" s="54"/>
      <c r="C320" s="54" t="s">
        <v>621</v>
      </c>
      <c r="D320" s="43" t="s">
        <v>622</v>
      </c>
      <c r="E320" s="44">
        <f>Source!AQ225</f>
        <v>0.32</v>
      </c>
      <c r="F320" s="45"/>
      <c r="G320" s="46" t="str">
        <f>Source!DI225</f>
        <v>)*0,8</v>
      </c>
      <c r="H320" s="45"/>
      <c r="I320" s="46"/>
      <c r="J320" s="46"/>
      <c r="K320" s="45"/>
      <c r="L320" s="47">
        <f>Source!U225</f>
        <v>0.25600000000000001</v>
      </c>
    </row>
    <row r="321" spans="1:26" ht="15" x14ac:dyDescent="0.25">
      <c r="G321" s="58">
        <f>H317+H318+H319</f>
        <v>6.7200000000000006</v>
      </c>
      <c r="H321" s="58"/>
      <c r="J321" s="58">
        <f>K317+K318+K319</f>
        <v>232.38000000000002</v>
      </c>
      <c r="K321" s="58"/>
      <c r="L321" s="48">
        <f>Source!U225</f>
        <v>0.25600000000000001</v>
      </c>
      <c r="O321" s="29">
        <f>G321</f>
        <v>6.7200000000000006</v>
      </c>
      <c r="P321" s="29">
        <f>J321</f>
        <v>232.38000000000002</v>
      </c>
      <c r="Q321" s="29">
        <f>L321</f>
        <v>0.25600000000000001</v>
      </c>
      <c r="W321">
        <f>IF(Source!BI225&lt;=1,H317+H318+H319, 0)</f>
        <v>0</v>
      </c>
      <c r="X321">
        <f>IF(Source!BI225=2,H317+H318+H319, 0)</f>
        <v>0</v>
      </c>
      <c r="Y321">
        <f>IF(Source!BI225=3,H317+H318+H319, 0)</f>
        <v>0</v>
      </c>
      <c r="Z321">
        <f>IF(Source!BI225=4,H317+H318+H319, 0)</f>
        <v>6.7200000000000006</v>
      </c>
    </row>
    <row r="322" spans="1:26" ht="42.75" x14ac:dyDescent="0.2">
      <c r="A322" s="53">
        <v>49</v>
      </c>
      <c r="B322" s="53" t="str">
        <f>Source!F226</f>
        <v>п01-11-011-1</v>
      </c>
      <c r="C322" s="53" t="str">
        <f>Source!G226</f>
        <v>Проверка наличия цепи между заземлителями и заземленными элементами</v>
      </c>
      <c r="D322" s="37" t="str">
        <f>Source!H226</f>
        <v>100 точек</v>
      </c>
      <c r="E322" s="25">
        <f>Source!I226</f>
        <v>0.8</v>
      </c>
      <c r="F322" s="38">
        <f>Source!AL226+Source!AM226+Source!AO226</f>
        <v>165.95</v>
      </c>
      <c r="G322" s="39"/>
      <c r="H322" s="38"/>
      <c r="I322" s="39" t="str">
        <f>Source!BO226</f>
        <v/>
      </c>
      <c r="J322" s="39"/>
      <c r="K322" s="38"/>
      <c r="L322" s="40"/>
      <c r="S322">
        <f>ROUND((Source!FX226/100)*((ROUND(Source!AF226*Source!I226, 2)+ROUND(Source!AE226*Source!I226, 2))), 2)</f>
        <v>69.040000000000006</v>
      </c>
      <c r="T322">
        <f>Source!X226</f>
        <v>2385.86</v>
      </c>
      <c r="U322">
        <f>ROUND((Source!FY226/100)*((ROUND(Source!AF226*Source!I226, 2)+ROUND(Source!AE226*Source!I226, 2))), 2)</f>
        <v>42.48</v>
      </c>
      <c r="V322">
        <f>Source!Y226</f>
        <v>1468.22</v>
      </c>
    </row>
    <row r="323" spans="1:26" x14ac:dyDescent="0.2">
      <c r="C323" s="31" t="str">
        <f>"Объем: "&amp;Source!I226&amp;"=80/"&amp;"100"</f>
        <v>Объем: 0,8=80/100</v>
      </c>
    </row>
    <row r="324" spans="1:26" ht="14.25" x14ac:dyDescent="0.2">
      <c r="A324" s="53"/>
      <c r="B324" s="53"/>
      <c r="C324" s="53" t="s">
        <v>616</v>
      </c>
      <c r="D324" s="37"/>
      <c r="E324" s="25"/>
      <c r="F324" s="38">
        <f>Source!AO226</f>
        <v>165.95</v>
      </c>
      <c r="G324" s="39" t="str">
        <f>Source!DG226</f>
        <v>)*0,8</v>
      </c>
      <c r="H324" s="38">
        <f>ROUND(Source!AF226*Source!I226, 2)</f>
        <v>106.21</v>
      </c>
      <c r="I324" s="39"/>
      <c r="J324" s="39">
        <f>IF(Source!BA226&lt;&gt; 0, Source!BA226, 1)</f>
        <v>34.56</v>
      </c>
      <c r="K324" s="38">
        <f>Source!S226</f>
        <v>3670.55</v>
      </c>
      <c r="L324" s="40"/>
      <c r="R324">
        <f>H324</f>
        <v>106.21</v>
      </c>
    </row>
    <row r="325" spans="1:26" ht="14.25" x14ac:dyDescent="0.2">
      <c r="A325" s="53"/>
      <c r="B325" s="53"/>
      <c r="C325" s="53" t="s">
        <v>618</v>
      </c>
      <c r="D325" s="37" t="s">
        <v>619</v>
      </c>
      <c r="E325" s="25">
        <f>Source!BZ226</f>
        <v>65</v>
      </c>
      <c r="F325" s="55"/>
      <c r="G325" s="39"/>
      <c r="H325" s="38">
        <f>SUM(S322:S327)</f>
        <v>69.040000000000006</v>
      </c>
      <c r="I325" s="42"/>
      <c r="J325" s="36">
        <f>Source!AT226</f>
        <v>65</v>
      </c>
      <c r="K325" s="38">
        <f>SUM(T322:T327)</f>
        <v>2385.86</v>
      </c>
      <c r="L325" s="40"/>
    </row>
    <row r="326" spans="1:26" ht="14.25" x14ac:dyDescent="0.2">
      <c r="A326" s="53"/>
      <c r="B326" s="53"/>
      <c r="C326" s="53" t="s">
        <v>620</v>
      </c>
      <c r="D326" s="37" t="s">
        <v>619</v>
      </c>
      <c r="E326" s="25">
        <f>Source!CA226</f>
        <v>40</v>
      </c>
      <c r="F326" s="55"/>
      <c r="G326" s="39"/>
      <c r="H326" s="38">
        <f>SUM(U322:U327)</f>
        <v>42.48</v>
      </c>
      <c r="I326" s="42"/>
      <c r="J326" s="36">
        <f>Source!AU226</f>
        <v>40</v>
      </c>
      <c r="K326" s="38">
        <f>SUM(V322:V327)</f>
        <v>1468.22</v>
      </c>
      <c r="L326" s="40"/>
    </row>
    <row r="327" spans="1:26" ht="14.25" x14ac:dyDescent="0.2">
      <c r="A327" s="54"/>
      <c r="B327" s="54"/>
      <c r="C327" s="54" t="s">
        <v>621</v>
      </c>
      <c r="D327" s="43" t="s">
        <v>622</v>
      </c>
      <c r="E327" s="44">
        <f>Source!AQ226</f>
        <v>12.96</v>
      </c>
      <c r="F327" s="45"/>
      <c r="G327" s="46" t="str">
        <f>Source!DI226</f>
        <v>)*0,8</v>
      </c>
      <c r="H327" s="45"/>
      <c r="I327" s="46"/>
      <c r="J327" s="46"/>
      <c r="K327" s="45"/>
      <c r="L327" s="47">
        <f>Source!U226</f>
        <v>8.2944000000000013</v>
      </c>
    </row>
    <row r="328" spans="1:26" ht="15" x14ac:dyDescent="0.25">
      <c r="G328" s="58">
        <f>H324+H325+H326</f>
        <v>217.73</v>
      </c>
      <c r="H328" s="58"/>
      <c r="J328" s="58">
        <f>K324+K325+K326</f>
        <v>7524.63</v>
      </c>
      <c r="K328" s="58"/>
      <c r="L328" s="48">
        <f>Source!U226</f>
        <v>8.2944000000000013</v>
      </c>
      <c r="O328" s="29">
        <f>G328</f>
        <v>217.73</v>
      </c>
      <c r="P328" s="29">
        <f>J328</f>
        <v>7524.63</v>
      </c>
      <c r="Q328" s="29">
        <f>L328</f>
        <v>8.2944000000000013</v>
      </c>
      <c r="W328">
        <f>IF(Source!BI226&lt;=1,H324+H325+H326, 0)</f>
        <v>0</v>
      </c>
      <c r="X328">
        <f>IF(Source!BI226=2,H324+H325+H326, 0)</f>
        <v>0</v>
      </c>
      <c r="Y328">
        <f>IF(Source!BI226=3,H324+H325+H326, 0)</f>
        <v>0</v>
      </c>
      <c r="Z328">
        <f>IF(Source!BI226=4,H324+H325+H326, 0)</f>
        <v>217.73</v>
      </c>
    </row>
    <row r="330" spans="1:26" ht="15" x14ac:dyDescent="0.25">
      <c r="A330" s="59" t="str">
        <f>CONCATENATE("Итого по разделу: ",IF(Source!G228&lt;&gt;"Новый раздел", Source!G228, ""))</f>
        <v>Итого по разделу: Пусконаладочные работы</v>
      </c>
      <c r="B330" s="59"/>
      <c r="C330" s="59"/>
      <c r="D330" s="59"/>
      <c r="E330" s="59"/>
      <c r="F330" s="59"/>
      <c r="G330" s="60">
        <f>SUM(O290:O329)</f>
        <v>903.22</v>
      </c>
      <c r="H330" s="60"/>
      <c r="I330" s="35"/>
      <c r="J330" s="60">
        <f>SUM(P290:P329)</f>
        <v>31215.75</v>
      </c>
      <c r="K330" s="60"/>
      <c r="L330" s="48">
        <f>SUM(Q290:Q329)</f>
        <v>34.410880000000006</v>
      </c>
    </row>
    <row r="334" spans="1:26" ht="15" x14ac:dyDescent="0.25">
      <c r="A334" s="59" t="str">
        <f>CONCATENATE("Итого по локальной смете: ",IF(Source!G258&lt;&gt;"Новая локальная смета", Source!G258, ""))</f>
        <v xml:space="preserve">Итого по локальной смете: </v>
      </c>
      <c r="B334" s="59"/>
      <c r="C334" s="59"/>
      <c r="D334" s="59"/>
      <c r="E334" s="59"/>
      <c r="F334" s="59"/>
      <c r="G334" s="60">
        <f>SUM(O34:O333)</f>
        <v>237405.81000000003</v>
      </c>
      <c r="H334" s="60"/>
      <c r="I334" s="35"/>
      <c r="J334" s="60">
        <f>SUM(P34:P333)</f>
        <v>2083575.43</v>
      </c>
      <c r="K334" s="60"/>
      <c r="L334" s="48">
        <f>SUM(Q34:Q333)</f>
        <v>656.56466</v>
      </c>
    </row>
    <row r="338" spans="1:32" ht="30" x14ac:dyDescent="0.25">
      <c r="A338" s="59" t="str">
        <f>CONCATENATE("Итого по смете: ",IF(Source!G288&lt;&gt;"Новый объект", Source!G288, ""))</f>
        <v>Итого по смете: Реконструкция ВЛ-0,4 кВ с подвеской провода СИП-2 3х120+1х95 (протяжённость трассы 1 км)</v>
      </c>
      <c r="B338" s="59"/>
      <c r="C338" s="59"/>
      <c r="D338" s="59"/>
      <c r="E338" s="59"/>
      <c r="F338" s="59"/>
      <c r="G338" s="60">
        <f>SUM(O1:O337)</f>
        <v>237405.81000000003</v>
      </c>
      <c r="H338" s="60"/>
      <c r="I338" s="35"/>
      <c r="J338" s="60">
        <f>SUM(P1:P337)</f>
        <v>2083575.43</v>
      </c>
      <c r="K338" s="60"/>
      <c r="L338" s="48">
        <f>SUM(Q1:Q337)</f>
        <v>656.56466</v>
      </c>
      <c r="AF338" s="57" t="str">
        <f>CONCATENATE("Итого по смете: ",IF(Source!G288&lt;&gt;"Новый объект", Source!G288, ""))</f>
        <v>Итого по смете: Реконструкция ВЛ-0,4 кВ с подвеской провода СИП-2 3х120+1х95 (протяжённость трассы 1 км)</v>
      </c>
    </row>
    <row r="340" spans="1:32" ht="14.25" x14ac:dyDescent="0.2">
      <c r="C340" s="63" t="str">
        <f>Source!H317</f>
        <v>Итого по смете</v>
      </c>
      <c r="D340" s="63"/>
      <c r="E340" s="63"/>
      <c r="F340" s="63"/>
      <c r="G340" s="63"/>
      <c r="H340" s="63"/>
      <c r="I340" s="63"/>
      <c r="J340" s="64">
        <f>IF(Source!F317=0, "", Source!F317)</f>
        <v>2083575.43</v>
      </c>
      <c r="K340" s="64"/>
    </row>
    <row r="341" spans="1:32" ht="14.25" x14ac:dyDescent="0.2">
      <c r="C341" s="63" t="str">
        <f>Source!H318</f>
        <v>Строительно-монтажные работы</v>
      </c>
      <c r="D341" s="63"/>
      <c r="E341" s="63"/>
      <c r="F341" s="63"/>
      <c r="G341" s="63"/>
      <c r="H341" s="63"/>
      <c r="I341" s="63"/>
      <c r="J341" s="64">
        <f>IF(Source!F318=0, "", Source!F318)</f>
        <v>2052359.68</v>
      </c>
      <c r="K341" s="64"/>
    </row>
    <row r="342" spans="1:32" ht="14.25" x14ac:dyDescent="0.2">
      <c r="C342" s="63" t="str">
        <f>Source!H319</f>
        <v>Оборудование</v>
      </c>
      <c r="D342" s="63"/>
      <c r="E342" s="63"/>
      <c r="F342" s="63"/>
      <c r="G342" s="63"/>
      <c r="H342" s="63"/>
      <c r="I342" s="63"/>
      <c r="J342" s="65" t="str">
        <f>IF(Source!F319=0, "", Source!F319)</f>
        <v/>
      </c>
      <c r="K342" s="65"/>
    </row>
    <row r="343" spans="1:32" ht="14.25" x14ac:dyDescent="0.2">
      <c r="C343" s="63" t="str">
        <f>Source!H320</f>
        <v>Пусконаладочные работы ("вхолостую")</v>
      </c>
      <c r="D343" s="63"/>
      <c r="E343" s="63"/>
      <c r="F343" s="63"/>
      <c r="G343" s="63"/>
      <c r="H343" s="63"/>
      <c r="I343" s="63"/>
      <c r="J343" s="64">
        <f>IF(Source!F320=0, "", Source!F320)</f>
        <v>31215.75</v>
      </c>
      <c r="K343" s="64"/>
    </row>
    <row r="346" spans="1:32" ht="14.25" hidden="1" x14ac:dyDescent="0.2">
      <c r="A346" s="34" t="s">
        <v>631</v>
      </c>
      <c r="B346" s="34"/>
      <c r="C346" s="25" t="s">
        <v>632</v>
      </c>
      <c r="D346" s="30"/>
      <c r="E346" s="30"/>
      <c r="F346" s="30"/>
      <c r="G346" s="30"/>
      <c r="H346" s="30"/>
      <c r="I346" s="12"/>
      <c r="J346" s="25"/>
      <c r="K346" s="12"/>
      <c r="L346" s="12"/>
    </row>
    <row r="347" spans="1:32" ht="14.25" hidden="1" x14ac:dyDescent="0.2">
      <c r="A347" s="12"/>
      <c r="B347" s="12"/>
      <c r="C347" s="25"/>
      <c r="D347" s="62" t="s">
        <v>633</v>
      </c>
      <c r="E347" s="62"/>
      <c r="F347" s="62"/>
      <c r="G347" s="62"/>
      <c r="H347" s="62"/>
      <c r="I347" s="12"/>
      <c r="J347" s="25"/>
      <c r="K347" s="12"/>
      <c r="L347" s="12"/>
    </row>
    <row r="348" spans="1:32" ht="14.25" hidden="1" x14ac:dyDescent="0.2">
      <c r="A348" s="12"/>
      <c r="B348" s="12"/>
      <c r="C348" s="25"/>
      <c r="D348" s="12"/>
      <c r="E348" s="12"/>
      <c r="F348" s="12"/>
      <c r="G348" s="12"/>
      <c r="H348" s="12"/>
      <c r="I348" s="12"/>
      <c r="J348" s="25"/>
      <c r="K348" s="12"/>
      <c r="L348" s="12"/>
    </row>
    <row r="349" spans="1:32" ht="14.25" x14ac:dyDescent="0.2">
      <c r="A349" s="34" t="s">
        <v>631</v>
      </c>
      <c r="B349" s="34"/>
      <c r="C349" s="25" t="s">
        <v>634</v>
      </c>
      <c r="D349" s="30" t="str">
        <f>IF(Source!AC12&lt;&gt;"", Source!AC12," ")</f>
        <v xml:space="preserve"> </v>
      </c>
      <c r="E349" s="30"/>
      <c r="F349" s="30"/>
      <c r="G349" s="30"/>
      <c r="H349" s="30"/>
      <c r="I349" s="12" t="str">
        <f>IF(Source!AB12&lt;&gt;"", Source!AB12," ")</f>
        <v xml:space="preserve"> </v>
      </c>
      <c r="J349" s="25"/>
      <c r="K349" s="12"/>
      <c r="L349" s="12"/>
    </row>
    <row r="350" spans="1:32" ht="14.25" x14ac:dyDescent="0.2">
      <c r="A350" s="12"/>
      <c r="B350" s="12"/>
      <c r="C350" s="12"/>
      <c r="D350" s="62" t="s">
        <v>633</v>
      </c>
      <c r="E350" s="62"/>
      <c r="F350" s="62"/>
      <c r="G350" s="62"/>
      <c r="H350" s="62"/>
      <c r="I350" s="12"/>
      <c r="J350" s="12"/>
      <c r="K350" s="12"/>
      <c r="L350" s="12"/>
    </row>
    <row r="351" spans="1:32" ht="14.25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32" ht="14.25" x14ac:dyDescent="0.2">
      <c r="A352" s="12"/>
      <c r="B352" s="12"/>
      <c r="C352" s="25" t="s">
        <v>635</v>
      </c>
      <c r="D352" s="30" t="str">
        <f>IF(Source!AE12&lt;&gt;"", Source!AE12," ")</f>
        <v xml:space="preserve"> </v>
      </c>
      <c r="E352" s="30"/>
      <c r="F352" s="30"/>
      <c r="G352" s="30"/>
      <c r="H352" s="30"/>
      <c r="I352" s="12" t="str">
        <f>IF(Source!AD12&lt;&gt;"", Source!AD12," ")</f>
        <v xml:space="preserve"> </v>
      </c>
      <c r="J352" s="25"/>
      <c r="K352" s="12"/>
      <c r="L352" s="12"/>
    </row>
    <row r="353" spans="1:12" ht="14.25" x14ac:dyDescent="0.2">
      <c r="A353" s="12"/>
      <c r="B353" s="12"/>
      <c r="C353" s="12"/>
      <c r="D353" s="62" t="s">
        <v>633</v>
      </c>
      <c r="E353" s="62"/>
      <c r="F353" s="62"/>
      <c r="G353" s="62"/>
      <c r="H353" s="62"/>
      <c r="I353" s="12"/>
      <c r="J353" s="12"/>
      <c r="K353" s="12"/>
      <c r="L353" s="12"/>
    </row>
  </sheetData>
  <mergeCells count="175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40:I340"/>
    <mergeCell ref="J340:K340"/>
    <mergeCell ref="G96:H96"/>
    <mergeCell ref="J96:K96"/>
    <mergeCell ref="A96:F96"/>
    <mergeCell ref="J94:K94"/>
    <mergeCell ref="D347:H347"/>
    <mergeCell ref="D350:H350"/>
    <mergeCell ref="D353:H353"/>
    <mergeCell ref="J108:K108"/>
    <mergeCell ref="G108:H108"/>
    <mergeCell ref="A100:L100"/>
    <mergeCell ref="G184:H184"/>
    <mergeCell ref="J172:K172"/>
    <mergeCell ref="G172:H172"/>
    <mergeCell ref="J157:K157"/>
    <mergeCell ref="C341:I341"/>
    <mergeCell ref="J341:K341"/>
    <mergeCell ref="C342:I342"/>
    <mergeCell ref="J342:K342"/>
    <mergeCell ref="C343:I343"/>
    <mergeCell ref="J343:K343"/>
    <mergeCell ref="J44:K44"/>
    <mergeCell ref="G44:H44"/>
    <mergeCell ref="A36:L36"/>
    <mergeCell ref="A34:L34"/>
    <mergeCell ref="G208:H208"/>
    <mergeCell ref="J198:K198"/>
    <mergeCell ref="G198:H198"/>
    <mergeCell ref="J191:K191"/>
    <mergeCell ref="G191:H191"/>
    <mergeCell ref="J184:K184"/>
    <mergeCell ref="J68:K68"/>
    <mergeCell ref="G68:H68"/>
    <mergeCell ref="J60:K60"/>
    <mergeCell ref="G60:H60"/>
    <mergeCell ref="J52:K52"/>
    <mergeCell ref="G52:H52"/>
    <mergeCell ref="G94:H94"/>
    <mergeCell ref="J87:K87"/>
    <mergeCell ref="G87:H87"/>
    <mergeCell ref="J83:K83"/>
    <mergeCell ref="G83:H83"/>
    <mergeCell ref="J76:K76"/>
    <mergeCell ref="G76:H76"/>
    <mergeCell ref="J116:K116"/>
    <mergeCell ref="G116:H116"/>
    <mergeCell ref="G247:H247"/>
    <mergeCell ref="J244:K244"/>
    <mergeCell ref="G244:H244"/>
    <mergeCell ref="J242:K242"/>
    <mergeCell ref="G242:H242"/>
    <mergeCell ref="J240:K240"/>
    <mergeCell ref="G240:H240"/>
    <mergeCell ref="J238:K238"/>
    <mergeCell ref="G157:H157"/>
    <mergeCell ref="J146:K146"/>
    <mergeCell ref="G146:H146"/>
    <mergeCell ref="J135:K135"/>
    <mergeCell ref="G135:H135"/>
    <mergeCell ref="J124:K124"/>
    <mergeCell ref="G124:H124"/>
    <mergeCell ref="J227:K227"/>
    <mergeCell ref="G227:H227"/>
    <mergeCell ref="J218:K218"/>
    <mergeCell ref="G218:H218"/>
    <mergeCell ref="J208:K208"/>
    <mergeCell ref="J267:K267"/>
    <mergeCell ref="G267:H267"/>
    <mergeCell ref="J265:K265"/>
    <mergeCell ref="G265:H265"/>
    <mergeCell ref="J262:K262"/>
    <mergeCell ref="G238:H238"/>
    <mergeCell ref="J236:K236"/>
    <mergeCell ref="G236:H236"/>
    <mergeCell ref="A233:L233"/>
    <mergeCell ref="G229:H229"/>
    <mergeCell ref="J229:K229"/>
    <mergeCell ref="A229:F229"/>
    <mergeCell ref="J247:K247"/>
    <mergeCell ref="J296:K296"/>
    <mergeCell ref="G296:H296"/>
    <mergeCell ref="A290:L290"/>
    <mergeCell ref="G286:H286"/>
    <mergeCell ref="J286:K286"/>
    <mergeCell ref="A286:F286"/>
    <mergeCell ref="J284:K284"/>
    <mergeCell ref="G284:H284"/>
    <mergeCell ref="J282:K282"/>
    <mergeCell ref="J253:K253"/>
    <mergeCell ref="G253:H253"/>
    <mergeCell ref="J251:K251"/>
    <mergeCell ref="G251:H251"/>
    <mergeCell ref="J249:K249"/>
    <mergeCell ref="G249:H249"/>
    <mergeCell ref="G262:H262"/>
    <mergeCell ref="J260:K260"/>
    <mergeCell ref="G260:H260"/>
    <mergeCell ref="J257:K257"/>
    <mergeCell ref="G257:H257"/>
    <mergeCell ref="J255:K255"/>
    <mergeCell ref="G255:H255"/>
    <mergeCell ref="J271:K271"/>
    <mergeCell ref="G271:H271"/>
    <mergeCell ref="J269:K269"/>
    <mergeCell ref="G269:H269"/>
    <mergeCell ref="G338:H338"/>
    <mergeCell ref="J338:K338"/>
    <mergeCell ref="J328:K328"/>
    <mergeCell ref="G328:H328"/>
    <mergeCell ref="J321:K321"/>
    <mergeCell ref="G321:H321"/>
    <mergeCell ref="G282:H282"/>
    <mergeCell ref="J280:K280"/>
    <mergeCell ref="G280:H280"/>
    <mergeCell ref="J277:K277"/>
    <mergeCell ref="G277:H277"/>
    <mergeCell ref="J274:K274"/>
    <mergeCell ref="G274:H274"/>
    <mergeCell ref="J315:K315"/>
    <mergeCell ref="G315:H315"/>
    <mergeCell ref="J309:K309"/>
    <mergeCell ref="G309:H309"/>
    <mergeCell ref="J303:K303"/>
    <mergeCell ref="G303:H303"/>
    <mergeCell ref="A338:F338"/>
    <mergeCell ref="G334:H334"/>
    <mergeCell ref="J334:K334"/>
    <mergeCell ref="A334:F334"/>
    <mergeCell ref="G330:H330"/>
    <mergeCell ref="J330:K330"/>
    <mergeCell ref="A330:F3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58"/>
  <sheetViews>
    <sheetView workbookViewId="0">
      <selection activeCell="A354" sqref="A354:AN35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353</v>
      </c>
      <c r="C12" s="1">
        <v>0</v>
      </c>
      <c r="D12" s="1">
        <f>ROW(A288)</f>
        <v>288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B288</f>
        <v>353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ВЛ-0,4 кВ с подвеской провода СИП-2 3х120+1х95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O288</f>
        <v>1637780.26</v>
      </c>
      <c r="P18" s="2">
        <f t="shared" si="1"/>
        <v>1188012.9099999999</v>
      </c>
      <c r="Q18" s="2">
        <f t="shared" si="1"/>
        <v>239416.59</v>
      </c>
      <c r="R18" s="2">
        <f t="shared" si="1"/>
        <v>77335.56</v>
      </c>
      <c r="S18" s="2">
        <f t="shared" si="1"/>
        <v>210350.76</v>
      </c>
      <c r="T18" s="2">
        <f t="shared" si="1"/>
        <v>0</v>
      </c>
      <c r="U18" s="2">
        <f t="shared" si="1"/>
        <v>656.56466000000012</v>
      </c>
      <c r="V18" s="2">
        <f t="shared" si="1"/>
        <v>192.78528000000003</v>
      </c>
      <c r="W18" s="2">
        <f t="shared" si="1"/>
        <v>92.74</v>
      </c>
      <c r="X18" s="2">
        <f t="shared" si="1"/>
        <v>279787.90999999997</v>
      </c>
      <c r="Y18" s="2">
        <f t="shared" si="1"/>
        <v>166007.26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2083575.43</v>
      </c>
      <c r="AS18" s="2">
        <f t="shared" si="1"/>
        <v>1355865.33</v>
      </c>
      <c r="AT18" s="2">
        <f t="shared" si="1"/>
        <v>696494.35</v>
      </c>
      <c r="AU18" s="2">
        <f t="shared" ref="AU18:BZ18" si="2">AU288</f>
        <v>31215.75</v>
      </c>
      <c r="AV18" s="2">
        <f t="shared" si="2"/>
        <v>1188012.9099999999</v>
      </c>
      <c r="AW18" s="2">
        <f t="shared" si="2"/>
        <v>1188012.9099999999</v>
      </c>
      <c r="AX18" s="2">
        <f t="shared" si="2"/>
        <v>0</v>
      </c>
      <c r="AY18" s="2">
        <f t="shared" si="2"/>
        <v>1188012.9099999999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40354.78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ROW(A258)</f>
        <v>258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O258</f>
        <v>1637780.26</v>
      </c>
      <c r="P22" s="2">
        <f t="shared" si="8"/>
        <v>1188012.9099999999</v>
      </c>
      <c r="Q22" s="2">
        <f t="shared" si="8"/>
        <v>239416.59</v>
      </c>
      <c r="R22" s="2">
        <f t="shared" si="8"/>
        <v>77335.56</v>
      </c>
      <c r="S22" s="2">
        <f t="shared" si="8"/>
        <v>210350.76</v>
      </c>
      <c r="T22" s="2">
        <f t="shared" si="8"/>
        <v>0</v>
      </c>
      <c r="U22" s="2">
        <f t="shared" si="8"/>
        <v>656.56466000000012</v>
      </c>
      <c r="V22" s="2">
        <f t="shared" si="8"/>
        <v>192.78528000000003</v>
      </c>
      <c r="W22" s="2">
        <f t="shared" si="8"/>
        <v>92.74</v>
      </c>
      <c r="X22" s="2">
        <f t="shared" si="8"/>
        <v>279787.90999999997</v>
      </c>
      <c r="Y22" s="2">
        <f t="shared" si="8"/>
        <v>166007.26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2083575.43</v>
      </c>
      <c r="AS22" s="2">
        <f t="shared" si="8"/>
        <v>1355865.33</v>
      </c>
      <c r="AT22" s="2">
        <f t="shared" si="8"/>
        <v>696494.35</v>
      </c>
      <c r="AU22" s="2">
        <f t="shared" ref="AU22:BZ22" si="9">AU258</f>
        <v>31215.75</v>
      </c>
      <c r="AV22" s="2">
        <f t="shared" si="9"/>
        <v>1188012.9099999999</v>
      </c>
      <c r="AW22" s="2">
        <f t="shared" si="9"/>
        <v>1188012.9099999999</v>
      </c>
      <c r="AX22" s="2">
        <f t="shared" si="9"/>
        <v>0</v>
      </c>
      <c r="AY22" s="2">
        <f t="shared" si="9"/>
        <v>1188012.9099999999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40354.78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113538.39</v>
      </c>
      <c r="P26" s="2">
        <f t="shared" si="15"/>
        <v>0</v>
      </c>
      <c r="Q26" s="2">
        <f t="shared" si="15"/>
        <v>80541.119999999995</v>
      </c>
      <c r="R26" s="2">
        <f t="shared" si="15"/>
        <v>19252.91</v>
      </c>
      <c r="S26" s="2">
        <f t="shared" si="15"/>
        <v>32997.269999999997</v>
      </c>
      <c r="T26" s="2">
        <f t="shared" si="15"/>
        <v>0</v>
      </c>
      <c r="U26" s="2">
        <f t="shared" si="15"/>
        <v>104.99128</v>
      </c>
      <c r="V26" s="2">
        <f t="shared" si="15"/>
        <v>49.587279999999993</v>
      </c>
      <c r="W26" s="2">
        <f t="shared" si="15"/>
        <v>0</v>
      </c>
      <c r="X26" s="2">
        <f t="shared" si="15"/>
        <v>44341.96</v>
      </c>
      <c r="Y26" s="2">
        <f t="shared" si="15"/>
        <v>25753.05</v>
      </c>
      <c r="Z26" s="2">
        <f t="shared" si="15"/>
        <v>0</v>
      </c>
      <c r="AA26" s="2">
        <f t="shared" si="15"/>
        <v>0</v>
      </c>
      <c r="AB26" s="2">
        <f t="shared" si="15"/>
        <v>113538.39</v>
      </c>
      <c r="AC26" s="2">
        <f t="shared" si="15"/>
        <v>0</v>
      </c>
      <c r="AD26" s="2">
        <f t="shared" si="15"/>
        <v>80541.119999999995</v>
      </c>
      <c r="AE26" s="2">
        <f t="shared" si="15"/>
        <v>19252.91</v>
      </c>
      <c r="AF26" s="2">
        <f t="shared" si="15"/>
        <v>32997.269999999997</v>
      </c>
      <c r="AG26" s="2">
        <f t="shared" si="15"/>
        <v>0</v>
      </c>
      <c r="AH26" s="2">
        <f t="shared" si="15"/>
        <v>104.99128</v>
      </c>
      <c r="AI26" s="2">
        <f t="shared" si="15"/>
        <v>49.587279999999993</v>
      </c>
      <c r="AJ26" s="2">
        <f t="shared" si="15"/>
        <v>0</v>
      </c>
      <c r="AK26" s="2">
        <f t="shared" si="15"/>
        <v>44341.96</v>
      </c>
      <c r="AL26" s="2">
        <f t="shared" si="15"/>
        <v>25753.05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183633.4</v>
      </c>
      <c r="AS26" s="2">
        <f t="shared" si="15"/>
        <v>172528.08</v>
      </c>
      <c r="AT26" s="2">
        <f t="shared" si="15"/>
        <v>11105.32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40354.78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183633.4</v>
      </c>
      <c r="CB26" s="2">
        <f t="shared" si="17"/>
        <v>172528.08</v>
      </c>
      <c r="CC26" s="2">
        <f t="shared" si="17"/>
        <v>11105.32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40354.78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23</v>
      </c>
      <c r="J28">
        <v>0</v>
      </c>
      <c r="K28">
        <v>23</v>
      </c>
      <c r="O28">
        <f t="shared" ref="O28:O36" si="21">ROUND(CP28,2)</f>
        <v>17921.650000000001</v>
      </c>
      <c r="P28">
        <f t="shared" ref="P28:P36" si="22">ROUND(CQ28*I28,2)</f>
        <v>0</v>
      </c>
      <c r="Q28">
        <f t="shared" ref="Q28:Q36" si="23">ROUND(CR28*I28,2)</f>
        <v>12079.28</v>
      </c>
      <c r="R28">
        <f t="shared" ref="R28:R36" si="24">ROUND(CS28*I28,2)</f>
        <v>4053.89</v>
      </c>
      <c r="S28">
        <f t="shared" ref="S28:S36" si="25">ROUND(CT28*I28,2)</f>
        <v>5842.37</v>
      </c>
      <c r="T28">
        <f t="shared" ref="T28:T36" si="26">ROUND(CU28*I28,2)</f>
        <v>0</v>
      </c>
      <c r="U28">
        <f t="shared" ref="U28:U36" si="27">CV28*I28</f>
        <v>18.630000000000003</v>
      </c>
      <c r="V28">
        <f t="shared" ref="V28:V36" si="28">CW28*I28</f>
        <v>10.119999999999999</v>
      </c>
      <c r="W28">
        <f t="shared" ref="W28:W36" si="29">ROUND(CX28*I28,2)</f>
        <v>0</v>
      </c>
      <c r="X28">
        <f t="shared" ref="X28:X36" si="30">ROUND(CY28,2)</f>
        <v>10391.07</v>
      </c>
      <c r="Y28">
        <f t="shared" ref="Y28:Y36" si="31">ROUND(CZ28,2)</f>
        <v>5937.76</v>
      </c>
      <c r="AA28">
        <v>203471530</v>
      </c>
      <c r="AB28">
        <f t="shared" ref="AB28:AB36" si="32">ROUND((AC28+AD28+AF28),6)</f>
        <v>71.790000000000006</v>
      </c>
      <c r="AC28">
        <f>ROUND((ES28),6)</f>
        <v>0</v>
      </c>
      <c r="AD28">
        <f>ROUND((((ET28)-(EU28))+AE28),6)</f>
        <v>64.44</v>
      </c>
      <c r="AE28">
        <f t="shared" ref="AE28:AF32" si="33">ROUND((EU28),6)</f>
        <v>5.0999999999999996</v>
      </c>
      <c r="AF28">
        <f t="shared" si="33"/>
        <v>7.35</v>
      </c>
      <c r="AG28">
        <f t="shared" ref="AG28:AG36" si="34">ROUND((AP28),6)</f>
        <v>0</v>
      </c>
      <c r="AH28">
        <f t="shared" ref="AH28:AI32" si="35">(EW28)</f>
        <v>0.81</v>
      </c>
      <c r="AI28">
        <f t="shared" si="35"/>
        <v>0.44</v>
      </c>
      <c r="AJ28">
        <f t="shared" ref="AJ28:AJ36" si="36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37">(P28+Q28+S28)</f>
        <v>17921.650000000001</v>
      </c>
      <c r="CQ28">
        <f t="shared" ref="CQ28:CQ36" si="38">AC28*BC28</f>
        <v>0</v>
      </c>
      <c r="CR28">
        <f t="shared" ref="CR28:CR36" si="39">AD28*BB28</f>
        <v>525.18600000000004</v>
      </c>
      <c r="CS28">
        <f t="shared" ref="CS28:CS36" si="40">AE28*BS28</f>
        <v>176.256</v>
      </c>
      <c r="CT28">
        <f t="shared" ref="CT28:CT36" si="41">AF28*BA28</f>
        <v>254.01599999999999</v>
      </c>
      <c r="CU28">
        <f t="shared" ref="CU28:CU36" si="42">AG28</f>
        <v>0</v>
      </c>
      <c r="CV28">
        <f t="shared" ref="CV28:CV36" si="43">AH28</f>
        <v>0.81</v>
      </c>
      <c r="CW28">
        <f t="shared" ref="CW28:CW36" si="44">AI28</f>
        <v>0.44</v>
      </c>
      <c r="CX28">
        <f t="shared" ref="CX28:CX36" si="45">AJ28</f>
        <v>0</v>
      </c>
      <c r="CY28">
        <f t="shared" ref="CY28:CY36" si="46">(((S28+R28)*AT28)/100)</f>
        <v>10391.073</v>
      </c>
      <c r="CZ28">
        <f t="shared" ref="CZ28:CZ36" si="47">(((S28+R28)*AU28)/100)</f>
        <v>5937.7559999999994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36" si="48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6" si="49">ROUND(IF(AND(BH28=3,BI28=3,FS28&lt;&gt;0),P28,0),2)</f>
        <v>0</v>
      </c>
      <c r="GM28">
        <f t="shared" ref="GM28:GM36" si="50">ROUND(O28+X28+Y28,2)+GX28</f>
        <v>34250.480000000003</v>
      </c>
      <c r="GN28">
        <f t="shared" ref="GN28:GN36" si="51">IF(OR(BI28=0,BI28=1),ROUND(O28+X28+Y28,2),0)</f>
        <v>34250.480000000003</v>
      </c>
      <c r="GO28">
        <f t="shared" ref="GO28:GO36" si="52">IF(BI28=2,ROUND(O28+X28+Y28,2),0)</f>
        <v>0</v>
      </c>
      <c r="GP28">
        <f t="shared" ref="GP28:GP36" si="53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4">ROUND((GT28),6)</f>
        <v>0</v>
      </c>
      <c r="GW28">
        <v>1</v>
      </c>
      <c r="GX28">
        <f t="shared" ref="GX28:GX36" si="55">ROUND(HC28*I28,2)</f>
        <v>0</v>
      </c>
      <c r="HA28">
        <v>0</v>
      </c>
      <c r="HB28">
        <v>0</v>
      </c>
      <c r="HC28">
        <f t="shared" ref="HC28:HC36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24</v>
      </c>
      <c r="F29" t="s">
        <v>25</v>
      </c>
      <c r="G29" t="s">
        <v>26</v>
      </c>
      <c r="H29" t="s">
        <v>19</v>
      </c>
      <c r="I29">
        <v>9</v>
      </c>
      <c r="J29">
        <v>0</v>
      </c>
      <c r="K29">
        <v>9</v>
      </c>
      <c r="O29">
        <f t="shared" si="21"/>
        <v>21910.34</v>
      </c>
      <c r="P29">
        <f t="shared" si="22"/>
        <v>0</v>
      </c>
      <c r="Q29">
        <f t="shared" si="23"/>
        <v>16974.14</v>
      </c>
      <c r="R29">
        <f t="shared" si="24"/>
        <v>6090.16</v>
      </c>
      <c r="S29">
        <f t="shared" si="25"/>
        <v>4936.2</v>
      </c>
      <c r="T29">
        <f t="shared" si="26"/>
        <v>0</v>
      </c>
      <c r="U29">
        <f t="shared" si="27"/>
        <v>15.75</v>
      </c>
      <c r="V29">
        <f t="shared" si="28"/>
        <v>16.2</v>
      </c>
      <c r="W29">
        <f t="shared" si="29"/>
        <v>0</v>
      </c>
      <c r="X29">
        <f t="shared" si="30"/>
        <v>11577.68</v>
      </c>
      <c r="Y29">
        <f t="shared" si="31"/>
        <v>6615.82</v>
      </c>
      <c r="AA29">
        <v>203471530</v>
      </c>
      <c r="AB29">
        <f t="shared" si="32"/>
        <v>227.07</v>
      </c>
      <c r="AC29">
        <f>ROUND((ES29),6)</f>
        <v>0</v>
      </c>
      <c r="AD29">
        <f>ROUND((((ET29)-(EU29))+AE29),6)</f>
        <v>211.2</v>
      </c>
      <c r="AE29">
        <f t="shared" si="33"/>
        <v>19.579999999999998</v>
      </c>
      <c r="AF29">
        <f t="shared" si="33"/>
        <v>15.87</v>
      </c>
      <c r="AG29">
        <f t="shared" si="34"/>
        <v>0</v>
      </c>
      <c r="AH29">
        <f t="shared" si="35"/>
        <v>1.75</v>
      </c>
      <c r="AI29">
        <f t="shared" si="35"/>
        <v>1.8</v>
      </c>
      <c r="AJ29">
        <f t="shared" si="36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33001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21910.34</v>
      </c>
      <c r="CQ29">
        <f t="shared" si="38"/>
        <v>0</v>
      </c>
      <c r="CR29">
        <f t="shared" si="39"/>
        <v>1886.0159999999998</v>
      </c>
      <c r="CS29">
        <f t="shared" si="40"/>
        <v>676.6848</v>
      </c>
      <c r="CT29">
        <f t="shared" si="41"/>
        <v>548.46720000000005</v>
      </c>
      <c r="CU29">
        <f t="shared" si="42"/>
        <v>0</v>
      </c>
      <c r="CV29">
        <f t="shared" si="43"/>
        <v>1.75</v>
      </c>
      <c r="CW29">
        <f t="shared" si="44"/>
        <v>1.8</v>
      </c>
      <c r="CX29">
        <f t="shared" si="45"/>
        <v>0</v>
      </c>
      <c r="CY29">
        <f t="shared" si="46"/>
        <v>11577.678</v>
      </c>
      <c r="CZ29">
        <f t="shared" si="47"/>
        <v>6615.8160000000007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8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40103.839999999997</v>
      </c>
      <c r="GN29">
        <f t="shared" si="51"/>
        <v>40103.839999999997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28</v>
      </c>
      <c r="F30" t="s">
        <v>29</v>
      </c>
      <c r="G30" t="s">
        <v>30</v>
      </c>
      <c r="H30" t="s">
        <v>31</v>
      </c>
      <c r="I30">
        <v>32</v>
      </c>
      <c r="J30">
        <v>0</v>
      </c>
      <c r="K30">
        <v>32</v>
      </c>
      <c r="O30">
        <f t="shared" si="21"/>
        <v>24603.01</v>
      </c>
      <c r="P30">
        <f t="shared" si="22"/>
        <v>0</v>
      </c>
      <c r="Q30">
        <f t="shared" si="23"/>
        <v>12836.02</v>
      </c>
      <c r="R30">
        <f t="shared" si="24"/>
        <v>3892.84</v>
      </c>
      <c r="S30">
        <f t="shared" si="25"/>
        <v>11766.99</v>
      </c>
      <c r="T30">
        <f t="shared" si="26"/>
        <v>0</v>
      </c>
      <c r="U30">
        <f t="shared" si="27"/>
        <v>40.64</v>
      </c>
      <c r="V30">
        <f t="shared" si="28"/>
        <v>11.2</v>
      </c>
      <c r="W30">
        <f t="shared" si="29"/>
        <v>0</v>
      </c>
      <c r="X30">
        <f t="shared" si="30"/>
        <v>16442.82</v>
      </c>
      <c r="Y30">
        <f t="shared" si="31"/>
        <v>9395.9</v>
      </c>
      <c r="AA30">
        <v>203471530</v>
      </c>
      <c r="AB30">
        <f t="shared" si="32"/>
        <v>45.19</v>
      </c>
      <c r="AC30">
        <f>ROUND((ES30),6)</f>
        <v>0</v>
      </c>
      <c r="AD30">
        <f>ROUND((((ET30)-(EU30))+AE30),6)</f>
        <v>34.549999999999997</v>
      </c>
      <c r="AE30">
        <f t="shared" si="33"/>
        <v>3.52</v>
      </c>
      <c r="AF30">
        <f t="shared" si="33"/>
        <v>10.64</v>
      </c>
      <c r="AG30">
        <f t="shared" si="34"/>
        <v>0</v>
      </c>
      <c r="AH30">
        <f t="shared" si="35"/>
        <v>1.27</v>
      </c>
      <c r="AI30">
        <f t="shared" si="35"/>
        <v>0.35</v>
      </c>
      <c r="AJ30">
        <f t="shared" si="36"/>
        <v>0</v>
      </c>
      <c r="AK30">
        <v>45.19</v>
      </c>
      <c r="AL30">
        <v>0</v>
      </c>
      <c r="AM30">
        <v>34.549999999999997</v>
      </c>
      <c r="AN30">
        <v>3.52</v>
      </c>
      <c r="AO30">
        <v>10.64</v>
      </c>
      <c r="AP30">
        <v>0</v>
      </c>
      <c r="AQ30">
        <v>1.27</v>
      </c>
      <c r="AR30">
        <v>0.35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11.61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24603.010000000002</v>
      </c>
      <c r="CQ30">
        <f t="shared" si="38"/>
        <v>0</v>
      </c>
      <c r="CR30">
        <f t="shared" si="39"/>
        <v>401.12549999999993</v>
      </c>
      <c r="CS30">
        <f t="shared" si="40"/>
        <v>121.6512</v>
      </c>
      <c r="CT30">
        <f t="shared" si="41"/>
        <v>367.71840000000003</v>
      </c>
      <c r="CU30">
        <f t="shared" si="42"/>
        <v>0</v>
      </c>
      <c r="CV30">
        <f t="shared" si="43"/>
        <v>1.27</v>
      </c>
      <c r="CW30">
        <f t="shared" si="44"/>
        <v>0.35</v>
      </c>
      <c r="CX30">
        <f t="shared" si="45"/>
        <v>0</v>
      </c>
      <c r="CY30">
        <f t="shared" si="46"/>
        <v>16442.821499999998</v>
      </c>
      <c r="CZ30">
        <f t="shared" si="47"/>
        <v>9395.898000000001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131072</v>
      </c>
      <c r="ER30">
        <v>45.19</v>
      </c>
      <c r="ES30">
        <v>0</v>
      </c>
      <c r="ET30">
        <v>34.549999999999997</v>
      </c>
      <c r="EU30">
        <v>3.52</v>
      </c>
      <c r="EV30">
        <v>10.64</v>
      </c>
      <c r="EW30">
        <v>1.27</v>
      </c>
      <c r="EX30">
        <v>0.35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1711132871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9"/>
        <v>0</v>
      </c>
      <c r="GM30">
        <f t="shared" si="50"/>
        <v>50441.73</v>
      </c>
      <c r="GN30">
        <f t="shared" si="51"/>
        <v>50441.73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33</v>
      </c>
      <c r="F31" t="s">
        <v>34</v>
      </c>
      <c r="G31" t="s">
        <v>35</v>
      </c>
      <c r="H31" t="s">
        <v>31</v>
      </c>
      <c r="I31">
        <v>32</v>
      </c>
      <c r="J31">
        <v>0</v>
      </c>
      <c r="K31">
        <v>32</v>
      </c>
      <c r="O31">
        <f t="shared" si="21"/>
        <v>3837.21</v>
      </c>
      <c r="P31">
        <f t="shared" si="22"/>
        <v>0</v>
      </c>
      <c r="Q31">
        <f t="shared" si="23"/>
        <v>2465.87</v>
      </c>
      <c r="R31">
        <f t="shared" si="24"/>
        <v>774.14</v>
      </c>
      <c r="S31">
        <f t="shared" si="25"/>
        <v>1371.34</v>
      </c>
      <c r="T31">
        <f t="shared" si="26"/>
        <v>0</v>
      </c>
      <c r="U31">
        <f t="shared" si="27"/>
        <v>4.8</v>
      </c>
      <c r="V31">
        <f t="shared" si="28"/>
        <v>2.2400000000000002</v>
      </c>
      <c r="W31">
        <f t="shared" si="29"/>
        <v>0</v>
      </c>
      <c r="X31">
        <f t="shared" si="30"/>
        <v>2252.75</v>
      </c>
      <c r="Y31">
        <f t="shared" si="31"/>
        <v>1287.29</v>
      </c>
      <c r="AA31">
        <v>203471530</v>
      </c>
      <c r="AB31">
        <f t="shared" si="32"/>
        <v>7.97</v>
      </c>
      <c r="AC31">
        <f>ROUND((ES31),6)</f>
        <v>0</v>
      </c>
      <c r="AD31">
        <f>ROUND((((ET31)-(EU31))+AE31),6)</f>
        <v>6.73</v>
      </c>
      <c r="AE31">
        <f t="shared" si="33"/>
        <v>0.7</v>
      </c>
      <c r="AF31">
        <f t="shared" si="33"/>
        <v>1.24</v>
      </c>
      <c r="AG31">
        <f t="shared" si="34"/>
        <v>0</v>
      </c>
      <c r="AH31">
        <f t="shared" si="35"/>
        <v>0.15</v>
      </c>
      <c r="AI31">
        <f t="shared" si="35"/>
        <v>7.0000000000000007E-2</v>
      </c>
      <c r="AJ31">
        <f t="shared" si="36"/>
        <v>0</v>
      </c>
      <c r="AK31">
        <v>7.97</v>
      </c>
      <c r="AL31">
        <v>0</v>
      </c>
      <c r="AM31">
        <v>6.73</v>
      </c>
      <c r="AN31">
        <v>0.7</v>
      </c>
      <c r="AO31">
        <v>1.24</v>
      </c>
      <c r="AP31">
        <v>0</v>
      </c>
      <c r="AQ31">
        <v>0.15</v>
      </c>
      <c r="AR31">
        <v>7.0000000000000007E-2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11.45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3837.21</v>
      </c>
      <c r="CQ31">
        <f t="shared" si="38"/>
        <v>0</v>
      </c>
      <c r="CR31">
        <f t="shared" si="39"/>
        <v>77.058499999999995</v>
      </c>
      <c r="CS31">
        <f t="shared" si="40"/>
        <v>24.192</v>
      </c>
      <c r="CT31">
        <f t="shared" si="41"/>
        <v>42.854400000000005</v>
      </c>
      <c r="CU31">
        <f t="shared" si="42"/>
        <v>0</v>
      </c>
      <c r="CV31">
        <f t="shared" si="43"/>
        <v>0.15</v>
      </c>
      <c r="CW31">
        <f t="shared" si="44"/>
        <v>7.0000000000000007E-2</v>
      </c>
      <c r="CX31">
        <f t="shared" si="45"/>
        <v>0</v>
      </c>
      <c r="CY31">
        <f t="shared" si="46"/>
        <v>2252.7539999999999</v>
      </c>
      <c r="CZ31">
        <f t="shared" si="47"/>
        <v>1287.288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131072</v>
      </c>
      <c r="ER31">
        <v>7.97</v>
      </c>
      <c r="ES31">
        <v>0</v>
      </c>
      <c r="ET31">
        <v>6.73</v>
      </c>
      <c r="EU31">
        <v>0.7</v>
      </c>
      <c r="EV31">
        <v>1.24</v>
      </c>
      <c r="EW31">
        <v>0.15</v>
      </c>
      <c r="EX31">
        <v>7.0000000000000007E-2</v>
      </c>
      <c r="EY31">
        <v>0</v>
      </c>
      <c r="FQ31">
        <v>0</v>
      </c>
      <c r="FR31">
        <f t="shared" si="48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-1499234438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7377.25</v>
      </c>
      <c r="GN31">
        <f t="shared" si="51"/>
        <v>7377.25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ROW(EtalonRes!A19)</f>
        <v>19</v>
      </c>
      <c r="E32" t="s">
        <v>3</v>
      </c>
      <c r="F32" t="s">
        <v>37</v>
      </c>
      <c r="G32" t="s">
        <v>38</v>
      </c>
      <c r="H32" t="s">
        <v>39</v>
      </c>
      <c r="I32">
        <v>36</v>
      </c>
      <c r="J32">
        <v>0</v>
      </c>
      <c r="K32">
        <v>36</v>
      </c>
      <c r="O32">
        <f t="shared" si="21"/>
        <v>7896.51</v>
      </c>
      <c r="P32">
        <f t="shared" si="22"/>
        <v>0</v>
      </c>
      <c r="Q32">
        <f t="shared" si="23"/>
        <v>1700.59</v>
      </c>
      <c r="R32">
        <f t="shared" si="24"/>
        <v>0</v>
      </c>
      <c r="S32">
        <f t="shared" si="25"/>
        <v>6195.92</v>
      </c>
      <c r="T32">
        <f t="shared" si="26"/>
        <v>0</v>
      </c>
      <c r="U32">
        <f t="shared" si="27"/>
        <v>21.96</v>
      </c>
      <c r="V32">
        <f t="shared" si="28"/>
        <v>0</v>
      </c>
      <c r="W32">
        <f t="shared" si="29"/>
        <v>0</v>
      </c>
      <c r="X32">
        <f t="shared" si="30"/>
        <v>6505.72</v>
      </c>
      <c r="Y32">
        <f t="shared" si="31"/>
        <v>3717.55</v>
      </c>
      <c r="AA32">
        <v>-1</v>
      </c>
      <c r="AB32">
        <f t="shared" si="32"/>
        <v>7.6</v>
      </c>
      <c r="AC32">
        <f>ROUND((ES32),6)</f>
        <v>0</v>
      </c>
      <c r="AD32">
        <f>ROUND((((ET32)-(EU32))+AE32),6)</f>
        <v>2.62</v>
      </c>
      <c r="AE32">
        <f t="shared" si="33"/>
        <v>0</v>
      </c>
      <c r="AF32">
        <f t="shared" si="33"/>
        <v>4.9800000000000004</v>
      </c>
      <c r="AG32">
        <f t="shared" si="34"/>
        <v>0</v>
      </c>
      <c r="AH32">
        <f t="shared" si="35"/>
        <v>0.61</v>
      </c>
      <c r="AI32">
        <f t="shared" si="35"/>
        <v>0</v>
      </c>
      <c r="AJ32">
        <f t="shared" si="36"/>
        <v>0</v>
      </c>
      <c r="AK32">
        <v>7.6</v>
      </c>
      <c r="AL32">
        <v>0</v>
      </c>
      <c r="AM32">
        <v>2.62</v>
      </c>
      <c r="AN32">
        <v>0</v>
      </c>
      <c r="AO32">
        <v>4.9800000000000004</v>
      </c>
      <c r="AP32">
        <v>0</v>
      </c>
      <c r="AQ32">
        <v>0.61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34.56</v>
      </c>
      <c r="BB32">
        <v>18.03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7896.51</v>
      </c>
      <c r="CQ32">
        <f t="shared" si="38"/>
        <v>0</v>
      </c>
      <c r="CR32">
        <f t="shared" si="39"/>
        <v>47.238600000000005</v>
      </c>
      <c r="CS32">
        <f t="shared" si="40"/>
        <v>0</v>
      </c>
      <c r="CT32">
        <f t="shared" si="41"/>
        <v>172.10880000000003</v>
      </c>
      <c r="CU32">
        <f t="shared" si="42"/>
        <v>0</v>
      </c>
      <c r="CV32">
        <f t="shared" si="43"/>
        <v>0.61</v>
      </c>
      <c r="CW32">
        <f t="shared" si="44"/>
        <v>0</v>
      </c>
      <c r="CX32">
        <f t="shared" si="45"/>
        <v>0</v>
      </c>
      <c r="CY32">
        <f t="shared" si="46"/>
        <v>6505.7159999999994</v>
      </c>
      <c r="CZ32">
        <f t="shared" si="47"/>
        <v>3717.5520000000001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132096</v>
      </c>
      <c r="ER32">
        <v>7.6</v>
      </c>
      <c r="ES32">
        <v>0</v>
      </c>
      <c r="ET32">
        <v>2.62</v>
      </c>
      <c r="EU32">
        <v>0</v>
      </c>
      <c r="EV32">
        <v>4.9800000000000004</v>
      </c>
      <c r="EW32">
        <v>0.61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232796045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9"/>
        <v>0</v>
      </c>
      <c r="GM32">
        <f t="shared" si="50"/>
        <v>18119.78</v>
      </c>
      <c r="GN32">
        <f t="shared" si="51"/>
        <v>18119.78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41</v>
      </c>
      <c r="F33" t="s">
        <v>42</v>
      </c>
      <c r="G33" t="s">
        <v>43</v>
      </c>
      <c r="H33" t="s">
        <v>44</v>
      </c>
      <c r="I33">
        <v>6</v>
      </c>
      <c r="J33">
        <v>0</v>
      </c>
      <c r="K33">
        <v>6</v>
      </c>
      <c r="O33">
        <f t="shared" si="21"/>
        <v>4911.3999999999996</v>
      </c>
      <c r="P33">
        <f t="shared" si="22"/>
        <v>0</v>
      </c>
      <c r="Q33">
        <f t="shared" si="23"/>
        <v>1498.88</v>
      </c>
      <c r="R33">
        <f t="shared" si="24"/>
        <v>458.68</v>
      </c>
      <c r="S33">
        <f t="shared" si="25"/>
        <v>3412.52</v>
      </c>
      <c r="T33">
        <f t="shared" si="26"/>
        <v>0</v>
      </c>
      <c r="U33">
        <f t="shared" si="27"/>
        <v>9.9540000000000006</v>
      </c>
      <c r="V33">
        <f t="shared" si="28"/>
        <v>1.218</v>
      </c>
      <c r="W33">
        <f t="shared" si="29"/>
        <v>0</v>
      </c>
      <c r="X33">
        <f t="shared" si="30"/>
        <v>3677.64</v>
      </c>
      <c r="Y33">
        <f t="shared" si="31"/>
        <v>2516.2800000000002</v>
      </c>
      <c r="AA33">
        <v>203471530</v>
      </c>
      <c r="AB33">
        <f t="shared" si="32"/>
        <v>38.982999999999997</v>
      </c>
      <c r="AC33">
        <f>ROUND(((ES33*0)),6)</f>
        <v>0</v>
      </c>
      <c r="AD33">
        <f>ROUND(((((ET33*0.7))-((EU33*0.7)))+AE33),6)</f>
        <v>22.526</v>
      </c>
      <c r="AE33">
        <f>ROUND(((EU33*0.7)),6)</f>
        <v>2.2120000000000002</v>
      </c>
      <c r="AF33">
        <f>ROUND(((EV33*0.7)),6)</f>
        <v>16.457000000000001</v>
      </c>
      <c r="AG33">
        <f t="shared" si="34"/>
        <v>0</v>
      </c>
      <c r="AH33">
        <f>((EW33*0.7))</f>
        <v>1.659</v>
      </c>
      <c r="AI33">
        <f>((EX33*0.7))</f>
        <v>0.20299999999999999</v>
      </c>
      <c r="AJ33">
        <f t="shared" si="36"/>
        <v>0</v>
      </c>
      <c r="AK33">
        <v>59.07</v>
      </c>
      <c r="AL33">
        <v>3.38</v>
      </c>
      <c r="AM33">
        <v>32.18</v>
      </c>
      <c r="AN33">
        <v>3.16</v>
      </c>
      <c r="AO33">
        <v>23.51</v>
      </c>
      <c r="AP33">
        <v>0</v>
      </c>
      <c r="AQ33">
        <v>2.37</v>
      </c>
      <c r="AR33">
        <v>0.28999999999999998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11.09</v>
      </c>
      <c r="BC33">
        <v>10.45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45</v>
      </c>
      <c r="BM33">
        <v>108001</v>
      </c>
      <c r="BN33">
        <v>0</v>
      </c>
      <c r="BO33" t="s">
        <v>42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586</v>
      </c>
      <c r="CO33">
        <v>0</v>
      </c>
      <c r="CP33">
        <f t="shared" si="37"/>
        <v>4911.3999999999996</v>
      </c>
      <c r="CQ33">
        <f t="shared" si="38"/>
        <v>0</v>
      </c>
      <c r="CR33">
        <f t="shared" si="39"/>
        <v>249.81333999999998</v>
      </c>
      <c r="CS33">
        <f t="shared" si="40"/>
        <v>76.446720000000013</v>
      </c>
      <c r="CT33">
        <f t="shared" si="41"/>
        <v>568.75392000000011</v>
      </c>
      <c r="CU33">
        <f t="shared" si="42"/>
        <v>0</v>
      </c>
      <c r="CV33">
        <f t="shared" si="43"/>
        <v>1.659</v>
      </c>
      <c r="CW33">
        <f t="shared" si="44"/>
        <v>0.20299999999999999</v>
      </c>
      <c r="CX33">
        <f t="shared" si="45"/>
        <v>0</v>
      </c>
      <c r="CY33">
        <f t="shared" si="46"/>
        <v>3677.64</v>
      </c>
      <c r="CZ33">
        <f t="shared" si="47"/>
        <v>2516.2800000000002</v>
      </c>
      <c r="DC33" t="s">
        <v>3</v>
      </c>
      <c r="DD33" t="s">
        <v>46</v>
      </c>
      <c r="DE33" t="s">
        <v>47</v>
      </c>
      <c r="DF33" t="s">
        <v>47</v>
      </c>
      <c r="DG33" t="s">
        <v>47</v>
      </c>
      <c r="DH33" t="s">
        <v>3</v>
      </c>
      <c r="DI33" t="s">
        <v>47</v>
      </c>
      <c r="DJ33" t="s">
        <v>47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99545546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51</v>
      </c>
      <c r="EQ33">
        <v>131072</v>
      </c>
      <c r="ER33">
        <v>59.07</v>
      </c>
      <c r="ES33">
        <v>3.38</v>
      </c>
      <c r="ET33">
        <v>32.18</v>
      </c>
      <c r="EU33">
        <v>3.16</v>
      </c>
      <c r="EV33">
        <v>23.51</v>
      </c>
      <c r="EW33">
        <v>2.37</v>
      </c>
      <c r="EX33">
        <v>0.28999999999999998</v>
      </c>
      <c r="EY33">
        <v>0</v>
      </c>
      <c r="FQ33">
        <v>0</v>
      </c>
      <c r="FR33">
        <f t="shared" si="48"/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1106336356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11105.32</v>
      </c>
      <c r="GN33">
        <f t="shared" si="51"/>
        <v>0</v>
      </c>
      <c r="GO33">
        <f t="shared" si="52"/>
        <v>11105.32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52</v>
      </c>
      <c r="F34" t="s">
        <v>53</v>
      </c>
      <c r="G34" t="s">
        <v>54</v>
      </c>
      <c r="H34" t="s">
        <v>55</v>
      </c>
      <c r="I34">
        <f>ROUND(1.18*32,9)</f>
        <v>37.76</v>
      </c>
      <c r="J34">
        <v>0</v>
      </c>
      <c r="K34">
        <f>ROUND(1.18*32,9)</f>
        <v>37.76</v>
      </c>
      <c r="O34">
        <f t="shared" si="21"/>
        <v>13962.53</v>
      </c>
      <c r="P34">
        <f t="shared" si="22"/>
        <v>0</v>
      </c>
      <c r="Q34">
        <f t="shared" si="23"/>
        <v>9681.57</v>
      </c>
      <c r="R34">
        <f t="shared" si="24"/>
        <v>2188.0500000000002</v>
      </c>
      <c r="S34">
        <f t="shared" si="25"/>
        <v>4280.96</v>
      </c>
      <c r="T34">
        <f t="shared" si="26"/>
        <v>0</v>
      </c>
      <c r="U34">
        <f t="shared" si="27"/>
        <v>10.912639999999998</v>
      </c>
      <c r="V34">
        <f t="shared" si="28"/>
        <v>4.30464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203471530</v>
      </c>
      <c r="AB34">
        <f t="shared" si="32"/>
        <v>19.079999999999998</v>
      </c>
      <c r="AC34">
        <f>ROUND((ES34),6)</f>
        <v>0</v>
      </c>
      <c r="AD34">
        <f>ROUND(((ET34)+ROUND(((EU34)*1.6),2)),6)</f>
        <v>13.23</v>
      </c>
      <c r="AE34">
        <f>ROUND(((EU34)+ROUND(((EU34)*1.6),2)),6)</f>
        <v>2.99</v>
      </c>
      <c r="AF34">
        <f>ROUND(((EV34)+ROUND(((EV34)*1.6),2)),6)</f>
        <v>5.85</v>
      </c>
      <c r="AG34">
        <f t="shared" si="34"/>
        <v>0</v>
      </c>
      <c r="AH34">
        <f t="shared" ref="AH34:AI36" si="57">(EW34)</f>
        <v>0.28899999999999998</v>
      </c>
      <c r="AI34">
        <f t="shared" si="57"/>
        <v>0.114</v>
      </c>
      <c r="AJ34">
        <f t="shared" si="36"/>
        <v>0</v>
      </c>
      <c r="AK34">
        <v>19.079999999999998</v>
      </c>
      <c r="AL34">
        <v>0</v>
      </c>
      <c r="AM34">
        <v>11.39</v>
      </c>
      <c r="AN34">
        <v>1.1499999999999999</v>
      </c>
      <c r="AO34">
        <v>2.25</v>
      </c>
      <c r="AP34">
        <v>0</v>
      </c>
      <c r="AQ34">
        <v>0.28899999999999998</v>
      </c>
      <c r="AR34">
        <v>0.114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19.38</v>
      </c>
      <c r="BB34">
        <v>19.38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700004</v>
      </c>
      <c r="BN34">
        <v>0</v>
      </c>
      <c r="BO34" t="s">
        <v>3</v>
      </c>
      <c r="BP34">
        <v>0</v>
      </c>
      <c r="BQ34">
        <v>19</v>
      </c>
      <c r="BR34">
        <v>0</v>
      </c>
      <c r="BS34">
        <v>19.38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13962.529999999999</v>
      </c>
      <c r="CQ34">
        <f t="shared" si="38"/>
        <v>0</v>
      </c>
      <c r="CR34">
        <f t="shared" si="39"/>
        <v>256.3974</v>
      </c>
      <c r="CS34">
        <f t="shared" si="40"/>
        <v>57.946200000000005</v>
      </c>
      <c r="CT34">
        <f t="shared" si="41"/>
        <v>113.37299999999999</v>
      </c>
      <c r="CU34">
        <f t="shared" si="42"/>
        <v>0</v>
      </c>
      <c r="CV34">
        <f t="shared" si="43"/>
        <v>0.28899999999999998</v>
      </c>
      <c r="CW34">
        <f t="shared" si="44"/>
        <v>0.114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99545611</v>
      </c>
      <c r="EF34">
        <v>19</v>
      </c>
      <c r="EG34" t="s">
        <v>57</v>
      </c>
      <c r="EH34">
        <v>0</v>
      </c>
      <c r="EI34" t="s">
        <v>3</v>
      </c>
      <c r="EJ34">
        <v>1</v>
      </c>
      <c r="EK34">
        <v>700004</v>
      </c>
      <c r="EL34" t="s">
        <v>58</v>
      </c>
      <c r="EM34" t="s">
        <v>59</v>
      </c>
      <c r="EO34" t="s">
        <v>3</v>
      </c>
      <c r="EQ34">
        <v>131072</v>
      </c>
      <c r="ER34">
        <v>19.079999999999998</v>
      </c>
      <c r="ES34">
        <v>0</v>
      </c>
      <c r="ET34">
        <v>11.39</v>
      </c>
      <c r="EU34">
        <v>1.1499999999999999</v>
      </c>
      <c r="EV34">
        <v>2.25</v>
      </c>
      <c r="EW34">
        <v>0.28899999999999998</v>
      </c>
      <c r="EX34">
        <v>0.114</v>
      </c>
      <c r="EY34">
        <v>0</v>
      </c>
      <c r="FQ34">
        <v>0</v>
      </c>
      <c r="FR34">
        <f t="shared" si="48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1717144252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9"/>
        <v>0</v>
      </c>
      <c r="GM34">
        <f t="shared" si="50"/>
        <v>13962.53</v>
      </c>
      <c r="GN34">
        <f t="shared" si="51"/>
        <v>13962.53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D34">
        <f>GM34</f>
        <v>13962.53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60</v>
      </c>
      <c r="F35" t="s">
        <v>61</v>
      </c>
      <c r="G35" t="s">
        <v>62</v>
      </c>
      <c r="H35" t="s">
        <v>55</v>
      </c>
      <c r="I35">
        <f>ROUND(1.18*32,9)</f>
        <v>37.76</v>
      </c>
      <c r="J35">
        <v>0</v>
      </c>
      <c r="K35">
        <f>ROUND(1.18*32,9)</f>
        <v>37.76</v>
      </c>
      <c r="O35">
        <f t="shared" si="21"/>
        <v>17062.28</v>
      </c>
      <c r="P35">
        <f t="shared" si="22"/>
        <v>0</v>
      </c>
      <c r="Q35">
        <f t="shared" si="23"/>
        <v>17062.28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203471530</v>
      </c>
      <c r="AB35">
        <f t="shared" si="32"/>
        <v>25.02</v>
      </c>
      <c r="AC35">
        <f>ROUND((ES35),6)</f>
        <v>0</v>
      </c>
      <c r="AD35">
        <f>ROUND(((ET35)+ROUND(((EU35)*1.85),2)),6)</f>
        <v>25.02</v>
      </c>
      <c r="AE35">
        <f>ROUND(((EU35)+ROUND(((EU35)*1.85),2)),6)</f>
        <v>0</v>
      </c>
      <c r="AF35">
        <f>ROUND(((EV35)+ROUND(((EV35)*1.85),2)),6)</f>
        <v>0</v>
      </c>
      <c r="AG35">
        <f t="shared" si="34"/>
        <v>0</v>
      </c>
      <c r="AH35">
        <f t="shared" si="57"/>
        <v>0</v>
      </c>
      <c r="AI35">
        <f t="shared" si="57"/>
        <v>0</v>
      </c>
      <c r="AJ35">
        <f t="shared" si="36"/>
        <v>0</v>
      </c>
      <c r="AK35">
        <v>25.02</v>
      </c>
      <c r="AL35">
        <v>0</v>
      </c>
      <c r="AM35">
        <v>25.02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18.059999999999999</v>
      </c>
      <c r="BB35">
        <v>18.059999999999999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18.059999999999999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17062.28</v>
      </c>
      <c r="CQ35">
        <f t="shared" si="38"/>
        <v>0</v>
      </c>
      <c r="CR35">
        <f t="shared" si="39"/>
        <v>451.86119999999994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55</v>
      </c>
      <c r="DW35" t="s">
        <v>55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99545608</v>
      </c>
      <c r="EF35">
        <v>10</v>
      </c>
      <c r="EG35" t="s">
        <v>64</v>
      </c>
      <c r="EH35">
        <v>0</v>
      </c>
      <c r="EI35" t="s">
        <v>3</v>
      </c>
      <c r="EJ35">
        <v>1</v>
      </c>
      <c r="EK35">
        <v>700001</v>
      </c>
      <c r="EL35" t="s">
        <v>65</v>
      </c>
      <c r="EM35" t="s">
        <v>66</v>
      </c>
      <c r="EO35" t="s">
        <v>3</v>
      </c>
      <c r="EQ35">
        <v>131072</v>
      </c>
      <c r="ER35">
        <v>25.02</v>
      </c>
      <c r="ES35">
        <v>0</v>
      </c>
      <c r="ET35">
        <v>25.02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2111420967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17062.28</v>
      </c>
      <c r="GN35">
        <f t="shared" si="51"/>
        <v>17062.28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D35">
        <f>GM35</f>
        <v>17062.28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ROW(EtalonRes!A37)</f>
        <v>37</v>
      </c>
      <c r="E36" t="s">
        <v>67</v>
      </c>
      <c r="F36" t="s">
        <v>68</v>
      </c>
      <c r="G36" t="s">
        <v>69</v>
      </c>
      <c r="H36" t="s">
        <v>55</v>
      </c>
      <c r="I36">
        <f>ROUND(1.18*32,9)</f>
        <v>37.76</v>
      </c>
      <c r="J36">
        <v>0</v>
      </c>
      <c r="K36">
        <f>ROUND(1.18*32,9)</f>
        <v>37.76</v>
      </c>
      <c r="O36">
        <f t="shared" si="21"/>
        <v>9329.9699999999993</v>
      </c>
      <c r="P36">
        <f t="shared" si="22"/>
        <v>0</v>
      </c>
      <c r="Q36">
        <f t="shared" si="23"/>
        <v>7943.08</v>
      </c>
      <c r="R36">
        <f t="shared" si="24"/>
        <v>1795.15</v>
      </c>
      <c r="S36">
        <f t="shared" si="25"/>
        <v>1386.89</v>
      </c>
      <c r="T36">
        <f t="shared" si="26"/>
        <v>0</v>
      </c>
      <c r="U36">
        <f t="shared" si="27"/>
        <v>4.30464</v>
      </c>
      <c r="V36">
        <f t="shared" si="28"/>
        <v>4.30464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203471530</v>
      </c>
      <c r="AB36">
        <f t="shared" si="32"/>
        <v>15.54</v>
      </c>
      <c r="AC36">
        <f>ROUND((ES36),6)</f>
        <v>0</v>
      </c>
      <c r="AD36">
        <f>ROUND(((ET36)+ROUND(((EU36)*1.6),2)),6)</f>
        <v>13.23</v>
      </c>
      <c r="AE36">
        <f>ROUND(((EU36)+ROUND(((EU36)*1.6),2)),6)</f>
        <v>2.99</v>
      </c>
      <c r="AF36">
        <f>ROUND(((EV36)+ROUND(((EV36)*1.6),2)),6)</f>
        <v>2.31</v>
      </c>
      <c r="AG36">
        <f t="shared" si="34"/>
        <v>0</v>
      </c>
      <c r="AH36">
        <f t="shared" si="57"/>
        <v>0.114</v>
      </c>
      <c r="AI36">
        <f t="shared" si="57"/>
        <v>0.114</v>
      </c>
      <c r="AJ36">
        <f t="shared" si="36"/>
        <v>0</v>
      </c>
      <c r="AK36">
        <v>15.54</v>
      </c>
      <c r="AL36">
        <v>0</v>
      </c>
      <c r="AM36">
        <v>11.39</v>
      </c>
      <c r="AN36">
        <v>1.1499999999999999</v>
      </c>
      <c r="AO36">
        <v>0.89</v>
      </c>
      <c r="AP36">
        <v>0</v>
      </c>
      <c r="AQ36">
        <v>0.114</v>
      </c>
      <c r="AR36">
        <v>0.114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15.9</v>
      </c>
      <c r="BB36">
        <v>15.9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700004</v>
      </c>
      <c r="BN36">
        <v>0</v>
      </c>
      <c r="BO36" t="s">
        <v>3</v>
      </c>
      <c r="BP36">
        <v>0</v>
      </c>
      <c r="BQ36">
        <v>19</v>
      </c>
      <c r="BR36">
        <v>0</v>
      </c>
      <c r="BS36">
        <v>15.9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9329.9699999999993</v>
      </c>
      <c r="CQ36">
        <f t="shared" si="38"/>
        <v>0</v>
      </c>
      <c r="CR36">
        <f t="shared" si="39"/>
        <v>210.357</v>
      </c>
      <c r="CS36">
        <f t="shared" si="40"/>
        <v>47.541000000000004</v>
      </c>
      <c r="CT36">
        <f t="shared" si="41"/>
        <v>36.728999999999999</v>
      </c>
      <c r="CU36">
        <f t="shared" si="42"/>
        <v>0</v>
      </c>
      <c r="CV36">
        <f t="shared" si="43"/>
        <v>0.114</v>
      </c>
      <c r="CW36">
        <f t="shared" si="44"/>
        <v>0.114</v>
      </c>
      <c r="CX36">
        <f t="shared" si="45"/>
        <v>0</v>
      </c>
      <c r="CY36">
        <f t="shared" si="46"/>
        <v>0</v>
      </c>
      <c r="CZ36">
        <f t="shared" si="4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99545611</v>
      </c>
      <c r="EF36">
        <v>19</v>
      </c>
      <c r="EG36" t="s">
        <v>57</v>
      </c>
      <c r="EH36">
        <v>0</v>
      </c>
      <c r="EI36" t="s">
        <v>3</v>
      </c>
      <c r="EJ36">
        <v>1</v>
      </c>
      <c r="EK36">
        <v>700004</v>
      </c>
      <c r="EL36" t="s">
        <v>58</v>
      </c>
      <c r="EM36" t="s">
        <v>59</v>
      </c>
      <c r="EO36" t="s">
        <v>3</v>
      </c>
      <c r="EQ36">
        <v>131072</v>
      </c>
      <c r="ER36">
        <v>15.54</v>
      </c>
      <c r="ES36">
        <v>0</v>
      </c>
      <c r="ET36">
        <v>11.39</v>
      </c>
      <c r="EU36">
        <v>1.1499999999999999</v>
      </c>
      <c r="EV36">
        <v>0.89</v>
      </c>
      <c r="EW36">
        <v>0.114</v>
      </c>
      <c r="EX36">
        <v>0.114</v>
      </c>
      <c r="EY36">
        <v>0</v>
      </c>
      <c r="FQ36">
        <v>0</v>
      </c>
      <c r="FR36">
        <f t="shared" si="48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1719494295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9"/>
        <v>0</v>
      </c>
      <c r="GM36">
        <f t="shared" si="50"/>
        <v>9329.9699999999993</v>
      </c>
      <c r="GN36">
        <f t="shared" si="51"/>
        <v>9329.9699999999993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D36">
        <f>GM36</f>
        <v>9329.9699999999993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Демонтажные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8">ROUND(AB38,2)</f>
        <v>113538.39</v>
      </c>
      <c r="P38" s="2">
        <f t="shared" si="58"/>
        <v>0</v>
      </c>
      <c r="Q38" s="2">
        <f t="shared" si="58"/>
        <v>80541.119999999995</v>
      </c>
      <c r="R38" s="2">
        <f t="shared" si="58"/>
        <v>19252.91</v>
      </c>
      <c r="S38" s="2">
        <f t="shared" si="58"/>
        <v>32997.269999999997</v>
      </c>
      <c r="T38" s="2">
        <f t="shared" si="58"/>
        <v>0</v>
      </c>
      <c r="U38" s="2">
        <f>AH38</f>
        <v>104.99128</v>
      </c>
      <c r="V38" s="2">
        <f>AI38</f>
        <v>49.587279999999993</v>
      </c>
      <c r="W38" s="2">
        <f>ROUND(AJ38,2)</f>
        <v>0</v>
      </c>
      <c r="X38" s="2">
        <f>ROUND(AK38,2)</f>
        <v>44341.96</v>
      </c>
      <c r="Y38" s="2">
        <f>ROUND(AL38,2)</f>
        <v>25753.05</v>
      </c>
      <c r="Z38" s="2"/>
      <c r="AA38" s="2"/>
      <c r="AB38" s="2">
        <f>ROUND(SUMIF(AA28:AA36,"=203471530",O28:O36),2)</f>
        <v>113538.39</v>
      </c>
      <c r="AC38" s="2">
        <f>ROUND(SUMIF(AA28:AA36,"=203471530",P28:P36),2)</f>
        <v>0</v>
      </c>
      <c r="AD38" s="2">
        <f>ROUND(SUMIF(AA28:AA36,"=203471530",Q28:Q36),2)</f>
        <v>80541.119999999995</v>
      </c>
      <c r="AE38" s="2">
        <f>ROUND(SUMIF(AA28:AA36,"=203471530",R28:R36),2)</f>
        <v>19252.91</v>
      </c>
      <c r="AF38" s="2">
        <f>ROUND(SUMIF(AA28:AA36,"=203471530",S28:S36),2)</f>
        <v>32997.269999999997</v>
      </c>
      <c r="AG38" s="2">
        <f>ROUND(SUMIF(AA28:AA36,"=203471530",T28:T36),2)</f>
        <v>0</v>
      </c>
      <c r="AH38" s="2">
        <f>SUMIF(AA28:AA36,"=203471530",U28:U36)</f>
        <v>104.99128</v>
      </c>
      <c r="AI38" s="2">
        <f>SUMIF(AA28:AA36,"=203471530",V28:V36)</f>
        <v>49.587279999999993</v>
      </c>
      <c r="AJ38" s="2">
        <f>ROUND(SUMIF(AA28:AA36,"=203471530",W28:W36),2)</f>
        <v>0</v>
      </c>
      <c r="AK38" s="2">
        <f>ROUND(SUMIF(AA28:AA36,"=203471530",X28:X36),2)</f>
        <v>44341.96</v>
      </c>
      <c r="AL38" s="2">
        <f>ROUND(SUMIF(AA28:AA36,"=203471530",Y28:Y36),2)</f>
        <v>25753.05</v>
      </c>
      <c r="AM38" s="2"/>
      <c r="AN38" s="2"/>
      <c r="AO38" s="2">
        <f t="shared" ref="AO38:BD38" si="59">ROUND(BX38,2)</f>
        <v>0</v>
      </c>
      <c r="AP38" s="2">
        <f t="shared" si="59"/>
        <v>0</v>
      </c>
      <c r="AQ38" s="2">
        <f t="shared" si="59"/>
        <v>0</v>
      </c>
      <c r="AR38" s="2">
        <f t="shared" si="59"/>
        <v>183633.4</v>
      </c>
      <c r="AS38" s="2">
        <f t="shared" si="59"/>
        <v>172528.08</v>
      </c>
      <c r="AT38" s="2">
        <f t="shared" si="59"/>
        <v>11105.32</v>
      </c>
      <c r="AU38" s="2">
        <f t="shared" si="59"/>
        <v>0</v>
      </c>
      <c r="AV38" s="2">
        <f t="shared" si="59"/>
        <v>0</v>
      </c>
      <c r="AW38" s="2">
        <f t="shared" si="59"/>
        <v>0</v>
      </c>
      <c r="AX38" s="2">
        <f t="shared" si="59"/>
        <v>0</v>
      </c>
      <c r="AY38" s="2">
        <f t="shared" si="59"/>
        <v>0</v>
      </c>
      <c r="AZ38" s="2">
        <f t="shared" si="59"/>
        <v>0</v>
      </c>
      <c r="BA38" s="2">
        <f t="shared" si="59"/>
        <v>0</v>
      </c>
      <c r="BB38" s="2">
        <f t="shared" si="59"/>
        <v>0</v>
      </c>
      <c r="BC38" s="2">
        <f t="shared" si="59"/>
        <v>0</v>
      </c>
      <c r="BD38" s="2">
        <f t="shared" si="59"/>
        <v>40354.78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ROUND(SUMIF(AA28:AA36,"=203471530",FQ28:FQ36),2)</f>
        <v>0</v>
      </c>
      <c r="BY38" s="2">
        <f>ROUND(SUMIF(AA28:AA36,"=203471530",FR28:FR36),2)</f>
        <v>0</v>
      </c>
      <c r="BZ38" s="2">
        <f>ROUND(SUMIF(AA28:AA36,"=203471530",GL28:GL36),2)</f>
        <v>0</v>
      </c>
      <c r="CA38" s="2">
        <f>ROUND(SUMIF(AA28:AA36,"=203471530",GM28:GM36),2)</f>
        <v>183633.4</v>
      </c>
      <c r="CB38" s="2">
        <f>ROUND(SUMIF(AA28:AA36,"=203471530",GN28:GN36),2)</f>
        <v>172528.08</v>
      </c>
      <c r="CC38" s="2">
        <f>ROUND(SUMIF(AA28:AA36,"=203471530",GO28:GO36),2)</f>
        <v>11105.32</v>
      </c>
      <c r="CD38" s="2">
        <f>ROUND(SUMIF(AA28:AA36,"=203471530",GP28:GP36),2)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ROUND(SUMIF(AA28:AA36,"=203471530",GX28:GX36),2)</f>
        <v>0</v>
      </c>
      <c r="CK38" s="2">
        <f>ROUND(SUMIF(AA28:AA36,"=203471530",GY28:GY36),2)</f>
        <v>0</v>
      </c>
      <c r="CL38" s="2">
        <f>ROUND(SUMIF(AA28:AA36,"=203471530",GZ28:GZ36),2)</f>
        <v>0</v>
      </c>
      <c r="CM38" s="2">
        <f>ROUND(SUMIF(AA28:AA36,"=203471530",HD28:HD36),2)</f>
        <v>40354.78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113538.39</v>
      </c>
      <c r="G40" s="4" t="s">
        <v>71</v>
      </c>
      <c r="H40" s="4" t="s">
        <v>72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113538.39</v>
      </c>
      <c r="X40" s="4">
        <v>1</v>
      </c>
      <c r="Y40" s="4">
        <v>113538.39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73</v>
      </c>
      <c r="H41" s="4" t="s">
        <v>74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75</v>
      </c>
      <c r="H42" s="4" t="s">
        <v>76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77</v>
      </c>
      <c r="H43" s="4" t="s">
        <v>78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79</v>
      </c>
      <c r="H44" s="4" t="s">
        <v>80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81</v>
      </c>
      <c r="H45" s="4" t="s">
        <v>82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83</v>
      </c>
      <c r="H46" s="4" t="s">
        <v>84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85</v>
      </c>
      <c r="H47" s="4" t="s">
        <v>86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87</v>
      </c>
      <c r="H48" s="4" t="s">
        <v>88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89</v>
      </c>
      <c r="H49" s="4" t="s">
        <v>90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80541.119999999995</v>
      </c>
      <c r="G50" s="4" t="s">
        <v>91</v>
      </c>
      <c r="H50" s="4" t="s">
        <v>92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80541.119999999995</v>
      </c>
      <c r="X50" s="4">
        <v>1</v>
      </c>
      <c r="Y50" s="4">
        <v>80541.119999999995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93</v>
      </c>
      <c r="H51" s="4" t="s">
        <v>94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19252.91</v>
      </c>
      <c r="G52" s="4" t="s">
        <v>95</v>
      </c>
      <c r="H52" s="4" t="s">
        <v>96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19252.91</v>
      </c>
      <c r="X52" s="4">
        <v>1</v>
      </c>
      <c r="Y52" s="4">
        <v>19252.91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32997.269999999997</v>
      </c>
      <c r="G53" s="4" t="s">
        <v>97</v>
      </c>
      <c r="H53" s="4" t="s">
        <v>98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32997.269999999997</v>
      </c>
      <c r="X53" s="4">
        <v>1</v>
      </c>
      <c r="Y53" s="4">
        <v>32997.269999999997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99</v>
      </c>
      <c r="H54" s="4" t="s">
        <v>100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172528.08</v>
      </c>
      <c r="G55" s="4" t="s">
        <v>101</v>
      </c>
      <c r="H55" s="4" t="s">
        <v>102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172528.08</v>
      </c>
      <c r="X55" s="4">
        <v>1</v>
      </c>
      <c r="Y55" s="4">
        <v>172528.08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11105.32</v>
      </c>
      <c r="G56" s="4" t="s">
        <v>103</v>
      </c>
      <c r="H56" s="4" t="s">
        <v>104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11105.32</v>
      </c>
      <c r="X56" s="4">
        <v>1</v>
      </c>
      <c r="Y56" s="4">
        <v>11105.32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105</v>
      </c>
      <c r="H57" s="4" t="s">
        <v>106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107</v>
      </c>
      <c r="H58" s="4" t="s">
        <v>108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109</v>
      </c>
      <c r="H59" s="4" t="s">
        <v>110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104.99128</v>
      </c>
      <c r="G60" s="4" t="s">
        <v>111</v>
      </c>
      <c r="H60" s="4" t="s">
        <v>112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104.99128</v>
      </c>
      <c r="X60" s="4">
        <v>1</v>
      </c>
      <c r="Y60" s="4">
        <v>104.99128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49.587279999999993</v>
      </c>
      <c r="G61" s="4" t="s">
        <v>113</v>
      </c>
      <c r="H61" s="4" t="s">
        <v>114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49.587279999999993</v>
      </c>
      <c r="X61" s="4">
        <v>1</v>
      </c>
      <c r="Y61" s="4">
        <v>49.587279999999993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115</v>
      </c>
      <c r="H62" s="4" t="s">
        <v>116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40354.78</v>
      </c>
      <c r="G63" s="4" t="s">
        <v>117</v>
      </c>
      <c r="H63" s="4" t="s">
        <v>118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40354.78</v>
      </c>
      <c r="X63" s="4">
        <v>1</v>
      </c>
      <c r="Y63" s="4">
        <v>40354.78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44341.96</v>
      </c>
      <c r="G64" s="4" t="s">
        <v>119</v>
      </c>
      <c r="H64" s="4" t="s">
        <v>120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44341.96</v>
      </c>
      <c r="X64" s="4">
        <v>1</v>
      </c>
      <c r="Y64" s="4">
        <v>44341.96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25753.05</v>
      </c>
      <c r="G65" s="4" t="s">
        <v>121</v>
      </c>
      <c r="H65" s="4" t="s">
        <v>122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25753.05</v>
      </c>
      <c r="X65" s="4">
        <v>1</v>
      </c>
      <c r="Y65" s="4">
        <v>25753.05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183633.4</v>
      </c>
      <c r="G66" s="4" t="s">
        <v>123</v>
      </c>
      <c r="H66" s="4" t="s">
        <v>124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183633.4</v>
      </c>
      <c r="X66" s="4">
        <v>1</v>
      </c>
      <c r="Y66" s="4">
        <v>183633.4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ROW(A128)</f>
        <v>128</v>
      </c>
      <c r="E68" s="1"/>
      <c r="F68" s="1" t="s">
        <v>14</v>
      </c>
      <c r="G68" s="1" t="s">
        <v>125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60">B128</f>
        <v>1</v>
      </c>
      <c r="C70" s="2">
        <f t="shared" si="60"/>
        <v>4</v>
      </c>
      <c r="D70" s="2">
        <f t="shared" si="60"/>
        <v>68</v>
      </c>
      <c r="E70" s="2">
        <f t="shared" si="60"/>
        <v>0</v>
      </c>
      <c r="F70" s="2" t="str">
        <f t="shared" si="60"/>
        <v>Новый раздел</v>
      </c>
      <c r="G70" s="2" t="str">
        <f t="shared" si="60"/>
        <v>Строительно-монтажные работы</v>
      </c>
      <c r="H70" s="2"/>
      <c r="I70" s="2"/>
      <c r="J70" s="2"/>
      <c r="K70" s="2"/>
      <c r="L70" s="2"/>
      <c r="M70" s="2"/>
      <c r="N70" s="2"/>
      <c r="O70" s="2">
        <f t="shared" ref="O70:AT70" si="61">O128</f>
        <v>331262.65999999997</v>
      </c>
      <c r="P70" s="2">
        <f t="shared" si="61"/>
        <v>10260.9</v>
      </c>
      <c r="Q70" s="2">
        <f t="shared" si="61"/>
        <v>158875.47</v>
      </c>
      <c r="R70" s="2">
        <f t="shared" si="61"/>
        <v>58082.65</v>
      </c>
      <c r="S70" s="2">
        <f t="shared" si="61"/>
        <v>162126.29</v>
      </c>
      <c r="T70" s="2">
        <f t="shared" si="61"/>
        <v>0</v>
      </c>
      <c r="U70" s="2">
        <f t="shared" si="61"/>
        <v>517.16250000000014</v>
      </c>
      <c r="V70" s="2">
        <f t="shared" si="61"/>
        <v>143.19800000000004</v>
      </c>
      <c r="W70" s="2">
        <f t="shared" si="61"/>
        <v>0</v>
      </c>
      <c r="X70" s="2">
        <f t="shared" si="61"/>
        <v>225548.27</v>
      </c>
      <c r="Y70" s="2">
        <f t="shared" si="61"/>
        <v>134163.34</v>
      </c>
      <c r="Z70" s="2">
        <f t="shared" si="61"/>
        <v>0</v>
      </c>
      <c r="AA70" s="2">
        <f t="shared" si="61"/>
        <v>0</v>
      </c>
      <c r="AB70" s="2">
        <f t="shared" si="61"/>
        <v>331262.65999999997</v>
      </c>
      <c r="AC70" s="2">
        <f t="shared" si="61"/>
        <v>10260.9</v>
      </c>
      <c r="AD70" s="2">
        <f t="shared" si="61"/>
        <v>158875.47</v>
      </c>
      <c r="AE70" s="2">
        <f t="shared" si="61"/>
        <v>58082.65</v>
      </c>
      <c r="AF70" s="2">
        <f t="shared" si="61"/>
        <v>162126.29</v>
      </c>
      <c r="AG70" s="2">
        <f t="shared" si="61"/>
        <v>0</v>
      </c>
      <c r="AH70" s="2">
        <f t="shared" si="61"/>
        <v>517.16250000000014</v>
      </c>
      <c r="AI70" s="2">
        <f t="shared" si="61"/>
        <v>143.19800000000004</v>
      </c>
      <c r="AJ70" s="2">
        <f t="shared" si="61"/>
        <v>0</v>
      </c>
      <c r="AK70" s="2">
        <f t="shared" si="61"/>
        <v>225548.27</v>
      </c>
      <c r="AL70" s="2">
        <f t="shared" si="61"/>
        <v>134163.34</v>
      </c>
      <c r="AM70" s="2">
        <f t="shared" si="61"/>
        <v>0</v>
      </c>
      <c r="AN70" s="2">
        <f t="shared" si="61"/>
        <v>0</v>
      </c>
      <c r="AO70" s="2">
        <f t="shared" si="61"/>
        <v>0</v>
      </c>
      <c r="AP70" s="2">
        <f t="shared" si="61"/>
        <v>0</v>
      </c>
      <c r="AQ70" s="2">
        <f t="shared" si="61"/>
        <v>0</v>
      </c>
      <c r="AR70" s="2">
        <f t="shared" si="61"/>
        <v>690974.27</v>
      </c>
      <c r="AS70" s="2">
        <f t="shared" si="61"/>
        <v>547381.55000000005</v>
      </c>
      <c r="AT70" s="2">
        <f t="shared" si="61"/>
        <v>143592.72</v>
      </c>
      <c r="AU70" s="2">
        <f t="shared" ref="AU70:BZ70" si="62">AU128</f>
        <v>0</v>
      </c>
      <c r="AV70" s="2">
        <f t="shared" si="62"/>
        <v>10260.9</v>
      </c>
      <c r="AW70" s="2">
        <f t="shared" si="62"/>
        <v>10260.9</v>
      </c>
      <c r="AX70" s="2">
        <f t="shared" si="62"/>
        <v>0</v>
      </c>
      <c r="AY70" s="2">
        <f t="shared" si="62"/>
        <v>10260.9</v>
      </c>
      <c r="AZ70" s="2">
        <f t="shared" si="62"/>
        <v>0</v>
      </c>
      <c r="BA70" s="2">
        <f t="shared" si="62"/>
        <v>0</v>
      </c>
      <c r="BB70" s="2">
        <f t="shared" si="62"/>
        <v>0</v>
      </c>
      <c r="BC70" s="2">
        <f t="shared" si="62"/>
        <v>0</v>
      </c>
      <c r="BD70" s="2">
        <f t="shared" si="62"/>
        <v>0</v>
      </c>
      <c r="BE70" s="2">
        <f t="shared" si="62"/>
        <v>0</v>
      </c>
      <c r="BF70" s="2">
        <f t="shared" si="62"/>
        <v>0</v>
      </c>
      <c r="BG70" s="2">
        <f t="shared" si="62"/>
        <v>0</v>
      </c>
      <c r="BH70" s="2">
        <f t="shared" si="62"/>
        <v>0</v>
      </c>
      <c r="BI70" s="2">
        <f t="shared" si="62"/>
        <v>0</v>
      </c>
      <c r="BJ70" s="2">
        <f t="shared" si="62"/>
        <v>0</v>
      </c>
      <c r="BK70" s="2">
        <f t="shared" si="62"/>
        <v>0</v>
      </c>
      <c r="BL70" s="2">
        <f t="shared" si="62"/>
        <v>0</v>
      </c>
      <c r="BM70" s="2">
        <f t="shared" si="62"/>
        <v>0</v>
      </c>
      <c r="BN70" s="2">
        <f t="shared" si="62"/>
        <v>0</v>
      </c>
      <c r="BO70" s="2">
        <f t="shared" si="62"/>
        <v>0</v>
      </c>
      <c r="BP70" s="2">
        <f t="shared" si="62"/>
        <v>0</v>
      </c>
      <c r="BQ70" s="2">
        <f t="shared" si="62"/>
        <v>0</v>
      </c>
      <c r="BR70" s="2">
        <f t="shared" si="62"/>
        <v>0</v>
      </c>
      <c r="BS70" s="2">
        <f t="shared" si="62"/>
        <v>0</v>
      </c>
      <c r="BT70" s="2">
        <f t="shared" si="62"/>
        <v>0</v>
      </c>
      <c r="BU70" s="2">
        <f t="shared" si="62"/>
        <v>0</v>
      </c>
      <c r="BV70" s="2">
        <f t="shared" si="62"/>
        <v>0</v>
      </c>
      <c r="BW70" s="2">
        <f t="shared" si="62"/>
        <v>0</v>
      </c>
      <c r="BX70" s="2">
        <f t="shared" si="62"/>
        <v>0</v>
      </c>
      <c r="BY70" s="2">
        <f t="shared" si="62"/>
        <v>0</v>
      </c>
      <c r="BZ70" s="2">
        <f t="shared" si="62"/>
        <v>0</v>
      </c>
      <c r="CA70" s="2">
        <f t="shared" ref="CA70:DF70" si="63">CA128</f>
        <v>690974.27</v>
      </c>
      <c r="CB70" s="2">
        <f t="shared" si="63"/>
        <v>547381.55000000005</v>
      </c>
      <c r="CC70" s="2">
        <f t="shared" si="63"/>
        <v>143592.72</v>
      </c>
      <c r="CD70" s="2">
        <f t="shared" si="63"/>
        <v>0</v>
      </c>
      <c r="CE70" s="2">
        <f t="shared" si="63"/>
        <v>10260.9</v>
      </c>
      <c r="CF70" s="2">
        <f t="shared" si="63"/>
        <v>10260.9</v>
      </c>
      <c r="CG70" s="2">
        <f t="shared" si="63"/>
        <v>0</v>
      </c>
      <c r="CH70" s="2">
        <f t="shared" si="63"/>
        <v>10260.9</v>
      </c>
      <c r="CI70" s="2">
        <f t="shared" si="63"/>
        <v>0</v>
      </c>
      <c r="CJ70" s="2">
        <f t="shared" si="63"/>
        <v>0</v>
      </c>
      <c r="CK70" s="2">
        <f t="shared" si="63"/>
        <v>0</v>
      </c>
      <c r="CL70" s="2">
        <f t="shared" si="63"/>
        <v>0</v>
      </c>
      <c r="CM70" s="2">
        <f t="shared" si="63"/>
        <v>0</v>
      </c>
      <c r="CN70" s="2">
        <f t="shared" si="63"/>
        <v>0</v>
      </c>
      <c r="CO70" s="2">
        <f t="shared" si="63"/>
        <v>0</v>
      </c>
      <c r="CP70" s="2">
        <f t="shared" si="63"/>
        <v>0</v>
      </c>
      <c r="CQ70" s="2">
        <f t="shared" si="63"/>
        <v>0</v>
      </c>
      <c r="CR70" s="2">
        <f t="shared" si="63"/>
        <v>0</v>
      </c>
      <c r="CS70" s="2">
        <f t="shared" si="63"/>
        <v>0</v>
      </c>
      <c r="CT70" s="2">
        <f t="shared" si="63"/>
        <v>0</v>
      </c>
      <c r="CU70" s="2">
        <f t="shared" si="63"/>
        <v>0</v>
      </c>
      <c r="CV70" s="2">
        <f t="shared" si="63"/>
        <v>0</v>
      </c>
      <c r="CW70" s="2">
        <f t="shared" si="63"/>
        <v>0</v>
      </c>
      <c r="CX70" s="2">
        <f t="shared" si="63"/>
        <v>0</v>
      </c>
      <c r="CY70" s="2">
        <f t="shared" si="63"/>
        <v>0</v>
      </c>
      <c r="CZ70" s="2">
        <f t="shared" si="63"/>
        <v>0</v>
      </c>
      <c r="DA70" s="2">
        <f t="shared" si="63"/>
        <v>0</v>
      </c>
      <c r="DB70" s="2">
        <f t="shared" si="63"/>
        <v>0</v>
      </c>
      <c r="DC70" s="2">
        <f t="shared" si="63"/>
        <v>0</v>
      </c>
      <c r="DD70" s="2">
        <f t="shared" si="63"/>
        <v>0</v>
      </c>
      <c r="DE70" s="2">
        <f t="shared" si="63"/>
        <v>0</v>
      </c>
      <c r="DF70" s="2">
        <f t="shared" si="63"/>
        <v>0</v>
      </c>
      <c r="DG70" s="3">
        <f t="shared" ref="DG70:EL70" si="64">DG128</f>
        <v>0</v>
      </c>
      <c r="DH70" s="3">
        <f t="shared" si="64"/>
        <v>0</v>
      </c>
      <c r="DI70" s="3">
        <f t="shared" si="64"/>
        <v>0</v>
      </c>
      <c r="DJ70" s="3">
        <f t="shared" si="64"/>
        <v>0</v>
      </c>
      <c r="DK70" s="3">
        <f t="shared" si="64"/>
        <v>0</v>
      </c>
      <c r="DL70" s="3">
        <f t="shared" si="64"/>
        <v>0</v>
      </c>
      <c r="DM70" s="3">
        <f t="shared" si="64"/>
        <v>0</v>
      </c>
      <c r="DN70" s="3">
        <f t="shared" si="64"/>
        <v>0</v>
      </c>
      <c r="DO70" s="3">
        <f t="shared" si="64"/>
        <v>0</v>
      </c>
      <c r="DP70" s="3">
        <f t="shared" si="64"/>
        <v>0</v>
      </c>
      <c r="DQ70" s="3">
        <f t="shared" si="64"/>
        <v>0</v>
      </c>
      <c r="DR70" s="3">
        <f t="shared" si="64"/>
        <v>0</v>
      </c>
      <c r="DS70" s="3">
        <f t="shared" si="64"/>
        <v>0</v>
      </c>
      <c r="DT70" s="3">
        <f t="shared" si="64"/>
        <v>0</v>
      </c>
      <c r="DU70" s="3">
        <f t="shared" si="64"/>
        <v>0</v>
      </c>
      <c r="DV70" s="3">
        <f t="shared" si="64"/>
        <v>0</v>
      </c>
      <c r="DW70" s="3">
        <f t="shared" si="64"/>
        <v>0</v>
      </c>
      <c r="DX70" s="3">
        <f t="shared" si="64"/>
        <v>0</v>
      </c>
      <c r="DY70" s="3">
        <f t="shared" si="64"/>
        <v>0</v>
      </c>
      <c r="DZ70" s="3">
        <f t="shared" si="64"/>
        <v>0</v>
      </c>
      <c r="EA70" s="3">
        <f t="shared" si="64"/>
        <v>0</v>
      </c>
      <c r="EB70" s="3">
        <f t="shared" si="64"/>
        <v>0</v>
      </c>
      <c r="EC70" s="3">
        <f t="shared" si="64"/>
        <v>0</v>
      </c>
      <c r="ED70" s="3">
        <f t="shared" si="64"/>
        <v>0</v>
      </c>
      <c r="EE70" s="3">
        <f t="shared" si="64"/>
        <v>0</v>
      </c>
      <c r="EF70" s="3">
        <f t="shared" si="64"/>
        <v>0</v>
      </c>
      <c r="EG70" s="3">
        <f t="shared" si="64"/>
        <v>0</v>
      </c>
      <c r="EH70" s="3">
        <f t="shared" si="64"/>
        <v>0</v>
      </c>
      <c r="EI70" s="3">
        <f t="shared" si="64"/>
        <v>0</v>
      </c>
      <c r="EJ70" s="3">
        <f t="shared" si="64"/>
        <v>0</v>
      </c>
      <c r="EK70" s="3">
        <f t="shared" si="64"/>
        <v>0</v>
      </c>
      <c r="EL70" s="3">
        <f t="shared" si="64"/>
        <v>0</v>
      </c>
      <c r="EM70" s="3">
        <f t="shared" ref="EM70:FR70" si="65">EM128</f>
        <v>0</v>
      </c>
      <c r="EN70" s="3">
        <f t="shared" si="65"/>
        <v>0</v>
      </c>
      <c r="EO70" s="3">
        <f t="shared" si="65"/>
        <v>0</v>
      </c>
      <c r="EP70" s="3">
        <f t="shared" si="65"/>
        <v>0</v>
      </c>
      <c r="EQ70" s="3">
        <f t="shared" si="65"/>
        <v>0</v>
      </c>
      <c r="ER70" s="3">
        <f t="shared" si="65"/>
        <v>0</v>
      </c>
      <c r="ES70" s="3">
        <f t="shared" si="65"/>
        <v>0</v>
      </c>
      <c r="ET70" s="3">
        <f t="shared" si="65"/>
        <v>0</v>
      </c>
      <c r="EU70" s="3">
        <f t="shared" si="65"/>
        <v>0</v>
      </c>
      <c r="EV70" s="3">
        <f t="shared" si="65"/>
        <v>0</v>
      </c>
      <c r="EW70" s="3">
        <f t="shared" si="65"/>
        <v>0</v>
      </c>
      <c r="EX70" s="3">
        <f t="shared" si="65"/>
        <v>0</v>
      </c>
      <c r="EY70" s="3">
        <f t="shared" si="65"/>
        <v>0</v>
      </c>
      <c r="EZ70" s="3">
        <f t="shared" si="65"/>
        <v>0</v>
      </c>
      <c r="FA70" s="3">
        <f t="shared" si="65"/>
        <v>0</v>
      </c>
      <c r="FB70" s="3">
        <f t="shared" si="65"/>
        <v>0</v>
      </c>
      <c r="FC70" s="3">
        <f t="shared" si="65"/>
        <v>0</v>
      </c>
      <c r="FD70" s="3">
        <f t="shared" si="65"/>
        <v>0</v>
      </c>
      <c r="FE70" s="3">
        <f t="shared" si="65"/>
        <v>0</v>
      </c>
      <c r="FF70" s="3">
        <f t="shared" si="65"/>
        <v>0</v>
      </c>
      <c r="FG70" s="3">
        <f t="shared" si="65"/>
        <v>0</v>
      </c>
      <c r="FH70" s="3">
        <f t="shared" si="65"/>
        <v>0</v>
      </c>
      <c r="FI70" s="3">
        <f t="shared" si="65"/>
        <v>0</v>
      </c>
      <c r="FJ70" s="3">
        <f t="shared" si="65"/>
        <v>0</v>
      </c>
      <c r="FK70" s="3">
        <f t="shared" si="65"/>
        <v>0</v>
      </c>
      <c r="FL70" s="3">
        <f t="shared" si="65"/>
        <v>0</v>
      </c>
      <c r="FM70" s="3">
        <f t="shared" si="65"/>
        <v>0</v>
      </c>
      <c r="FN70" s="3">
        <f t="shared" si="65"/>
        <v>0</v>
      </c>
      <c r="FO70" s="3">
        <f t="shared" si="65"/>
        <v>0</v>
      </c>
      <c r="FP70" s="3">
        <f t="shared" si="65"/>
        <v>0</v>
      </c>
      <c r="FQ70" s="3">
        <f t="shared" si="65"/>
        <v>0</v>
      </c>
      <c r="FR70" s="3">
        <f t="shared" si="65"/>
        <v>0</v>
      </c>
      <c r="FS70" s="3">
        <f t="shared" ref="FS70:GX70" si="66">FS128</f>
        <v>0</v>
      </c>
      <c r="FT70" s="3">
        <f t="shared" si="66"/>
        <v>0</v>
      </c>
      <c r="FU70" s="3">
        <f t="shared" si="66"/>
        <v>0</v>
      </c>
      <c r="FV70" s="3">
        <f t="shared" si="66"/>
        <v>0</v>
      </c>
      <c r="FW70" s="3">
        <f t="shared" si="66"/>
        <v>0</v>
      </c>
      <c r="FX70" s="3">
        <f t="shared" si="66"/>
        <v>0</v>
      </c>
      <c r="FY70" s="3">
        <f t="shared" si="66"/>
        <v>0</v>
      </c>
      <c r="FZ70" s="3">
        <f t="shared" si="66"/>
        <v>0</v>
      </c>
      <c r="GA70" s="3">
        <f t="shared" si="66"/>
        <v>0</v>
      </c>
      <c r="GB70" s="3">
        <f t="shared" si="66"/>
        <v>0</v>
      </c>
      <c r="GC70" s="3">
        <f t="shared" si="66"/>
        <v>0</v>
      </c>
      <c r="GD70" s="3">
        <f t="shared" si="66"/>
        <v>0</v>
      </c>
      <c r="GE70" s="3">
        <f t="shared" si="66"/>
        <v>0</v>
      </c>
      <c r="GF70" s="3">
        <f t="shared" si="66"/>
        <v>0</v>
      </c>
      <c r="GG70" s="3">
        <f t="shared" si="66"/>
        <v>0</v>
      </c>
      <c r="GH70" s="3">
        <f t="shared" si="66"/>
        <v>0</v>
      </c>
      <c r="GI70" s="3">
        <f t="shared" si="66"/>
        <v>0</v>
      </c>
      <c r="GJ70" s="3">
        <f t="shared" si="66"/>
        <v>0</v>
      </c>
      <c r="GK70" s="3">
        <f t="shared" si="66"/>
        <v>0</v>
      </c>
      <c r="GL70" s="3">
        <f t="shared" si="66"/>
        <v>0</v>
      </c>
      <c r="GM70" s="3">
        <f t="shared" si="66"/>
        <v>0</v>
      </c>
      <c r="GN70" s="3">
        <f t="shared" si="66"/>
        <v>0</v>
      </c>
      <c r="GO70" s="3">
        <f t="shared" si="66"/>
        <v>0</v>
      </c>
      <c r="GP70" s="3">
        <f t="shared" si="66"/>
        <v>0</v>
      </c>
      <c r="GQ70" s="3">
        <f t="shared" si="66"/>
        <v>0</v>
      </c>
      <c r="GR70" s="3">
        <f t="shared" si="66"/>
        <v>0</v>
      </c>
      <c r="GS70" s="3">
        <f t="shared" si="66"/>
        <v>0</v>
      </c>
      <c r="GT70" s="3">
        <f t="shared" si="66"/>
        <v>0</v>
      </c>
      <c r="GU70" s="3">
        <f t="shared" si="66"/>
        <v>0</v>
      </c>
      <c r="GV70" s="3">
        <f t="shared" si="66"/>
        <v>0</v>
      </c>
      <c r="GW70" s="3">
        <f t="shared" si="66"/>
        <v>0</v>
      </c>
      <c r="GX70" s="3">
        <f t="shared" si="66"/>
        <v>0</v>
      </c>
    </row>
    <row r="72" spans="1:245" x14ac:dyDescent="0.2">
      <c r="A72">
        <v>17</v>
      </c>
      <c r="B72">
        <v>1</v>
      </c>
      <c r="C72">
        <f>ROW(SmtRes!A42)</f>
        <v>42</v>
      </c>
      <c r="D72">
        <f>ROW(EtalonRes!A42)</f>
        <v>42</v>
      </c>
      <c r="E72" t="s">
        <v>126</v>
      </c>
      <c r="F72" t="s">
        <v>127</v>
      </c>
      <c r="G72" t="s">
        <v>128</v>
      </c>
      <c r="H72" t="s">
        <v>19</v>
      </c>
      <c r="I72">
        <v>61</v>
      </c>
      <c r="J72">
        <v>0</v>
      </c>
      <c r="K72">
        <v>61</v>
      </c>
      <c r="O72">
        <f t="shared" ref="O72:O103" si="67">ROUND(CP72,2)</f>
        <v>36843.26</v>
      </c>
      <c r="P72">
        <f t="shared" ref="P72:P103" si="68">ROUND(CQ72*I72,2)</f>
        <v>0</v>
      </c>
      <c r="Q72">
        <f t="shared" ref="Q72:Q103" si="69">ROUND(CR72*I72,2)</f>
        <v>29274.97</v>
      </c>
      <c r="R72">
        <f t="shared" ref="R72:R103" si="70">ROUND(CS72*I72,2)</f>
        <v>13660.88</v>
      </c>
      <c r="S72">
        <f t="shared" ref="S72:S103" si="71">ROUND(CT72*I72,2)</f>
        <v>7568.29</v>
      </c>
      <c r="T72">
        <f t="shared" ref="T72:T103" si="72">ROUND(CU72*I72,2)</f>
        <v>0</v>
      </c>
      <c r="U72">
        <f t="shared" ref="U72:U103" si="73">CV72*I72</f>
        <v>26.84</v>
      </c>
      <c r="V72">
        <f t="shared" ref="V72:V103" si="74">CW72*I72</f>
        <v>29.279999999999998</v>
      </c>
      <c r="W72">
        <f t="shared" ref="W72:W103" si="75">ROUND(CX72*I72,2)</f>
        <v>0</v>
      </c>
      <c r="X72">
        <f t="shared" ref="X72:X103" si="76">ROUND(CY72,2)</f>
        <v>22290.63</v>
      </c>
      <c r="Y72">
        <f t="shared" ref="Y72:Y103" si="77">ROUND(CZ72,2)</f>
        <v>12737.5</v>
      </c>
      <c r="AA72">
        <v>203471530</v>
      </c>
      <c r="AB72">
        <f t="shared" ref="AB72:AB103" si="78">ROUND((AC72+AD72+AF72),6)</f>
        <v>49.34</v>
      </c>
      <c r="AC72">
        <f t="shared" ref="AC72:AC103" si="79">ROUND((ES72),6)</f>
        <v>0</v>
      </c>
      <c r="AD72">
        <f t="shared" ref="AD72:AD103" si="80">ROUND((((ET72)-(EU72))+AE72),6)</f>
        <v>45.75</v>
      </c>
      <c r="AE72">
        <f t="shared" ref="AE72:AE103" si="81">ROUND((EU72),6)</f>
        <v>6.48</v>
      </c>
      <c r="AF72">
        <f t="shared" ref="AF72:AF103" si="82">ROUND((EV72),6)</f>
        <v>3.59</v>
      </c>
      <c r="AG72">
        <f t="shared" ref="AG72:AG103" si="83">ROUND((AP72),6)</f>
        <v>0</v>
      </c>
      <c r="AH72">
        <f t="shared" ref="AH72:AH103" si="84">(EW72)</f>
        <v>0.44</v>
      </c>
      <c r="AI72">
        <f t="shared" ref="AI72:AI103" si="85">(EX72)</f>
        <v>0.48</v>
      </c>
      <c r="AJ72">
        <f t="shared" ref="AJ72:AJ103" si="86">(AS72)</f>
        <v>0</v>
      </c>
      <c r="AK72">
        <v>49.34</v>
      </c>
      <c r="AL72">
        <v>0</v>
      </c>
      <c r="AM72">
        <v>45.75</v>
      </c>
      <c r="AN72">
        <v>6.48</v>
      </c>
      <c r="AO72">
        <v>3.59</v>
      </c>
      <c r="AP72">
        <v>0</v>
      </c>
      <c r="AQ72">
        <v>0.44</v>
      </c>
      <c r="AR72">
        <v>0.48</v>
      </c>
      <c r="AS72">
        <v>0</v>
      </c>
      <c r="AT72">
        <v>105</v>
      </c>
      <c r="AU72">
        <v>60</v>
      </c>
      <c r="AV72">
        <v>1</v>
      </c>
      <c r="AW72">
        <v>1</v>
      </c>
      <c r="AZ72">
        <v>1</v>
      </c>
      <c r="BA72">
        <v>34.56</v>
      </c>
      <c r="BB72">
        <v>10.49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129</v>
      </c>
      <c r="BM72">
        <v>33001</v>
      </c>
      <c r="BN72">
        <v>0</v>
      </c>
      <c r="BO72" t="s">
        <v>127</v>
      </c>
      <c r="BP72">
        <v>1</v>
      </c>
      <c r="BQ72">
        <v>2</v>
      </c>
      <c r="BR72">
        <v>0</v>
      </c>
      <c r="BS72">
        <v>34.56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105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ref="CP72:CP103" si="87">(P72+Q72+S72)</f>
        <v>36843.26</v>
      </c>
      <c r="CQ72">
        <f t="shared" ref="CQ72:CQ103" si="88">AC72*BC72</f>
        <v>0</v>
      </c>
      <c r="CR72">
        <f t="shared" ref="CR72:CR103" si="89">AD72*BB72</f>
        <v>479.91750000000002</v>
      </c>
      <c r="CS72">
        <f t="shared" ref="CS72:CS103" si="90">AE72*BS72</f>
        <v>223.94880000000003</v>
      </c>
      <c r="CT72">
        <f t="shared" ref="CT72:CT103" si="91">AF72*BA72</f>
        <v>124.07040000000001</v>
      </c>
      <c r="CU72">
        <f t="shared" ref="CU72:CU103" si="92">AG72</f>
        <v>0</v>
      </c>
      <c r="CV72">
        <f t="shared" ref="CV72:CV103" si="93">AH72</f>
        <v>0.44</v>
      </c>
      <c r="CW72">
        <f t="shared" ref="CW72:CW103" si="94">AI72</f>
        <v>0.48</v>
      </c>
      <c r="CX72">
        <f t="shared" ref="CX72:CX103" si="95">AJ72</f>
        <v>0</v>
      </c>
      <c r="CY72">
        <f t="shared" ref="CY72:CY103" si="96">(((S72+R72)*AT72)/100)</f>
        <v>22290.628499999995</v>
      </c>
      <c r="CZ72">
        <f t="shared" ref="CZ72:CZ103" si="97">(((S72+R72)*AU72)/100)</f>
        <v>12737.502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99545473</v>
      </c>
      <c r="EF72">
        <v>2</v>
      </c>
      <c r="EG72" t="s">
        <v>21</v>
      </c>
      <c r="EH72">
        <v>0</v>
      </c>
      <c r="EI72" t="s">
        <v>3</v>
      </c>
      <c r="EJ72">
        <v>1</v>
      </c>
      <c r="EK72">
        <v>33001</v>
      </c>
      <c r="EL72" t="s">
        <v>22</v>
      </c>
      <c r="EM72" t="s">
        <v>23</v>
      </c>
      <c r="EO72" t="s">
        <v>3</v>
      </c>
      <c r="EQ72">
        <v>131072</v>
      </c>
      <c r="ER72">
        <v>49.34</v>
      </c>
      <c r="ES72">
        <v>0</v>
      </c>
      <c r="ET72">
        <v>45.75</v>
      </c>
      <c r="EU72">
        <v>6.48</v>
      </c>
      <c r="EV72">
        <v>3.59</v>
      </c>
      <c r="EW72">
        <v>0.44</v>
      </c>
      <c r="EX72">
        <v>0.48</v>
      </c>
      <c r="EY72">
        <v>0</v>
      </c>
      <c r="FQ72">
        <v>0</v>
      </c>
      <c r="FR72">
        <f t="shared" ref="FR72:FR103" si="98">ROUND(IF(AND(BH72=3,BI72=3),P72,0),2)</f>
        <v>0</v>
      </c>
      <c r="FS72">
        <v>0</v>
      </c>
      <c r="FX72">
        <v>105</v>
      </c>
      <c r="FY72">
        <v>60</v>
      </c>
      <c r="GA72" t="s">
        <v>3</v>
      </c>
      <c r="GD72">
        <v>1</v>
      </c>
      <c r="GF72">
        <v>1735783951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ref="GL72:GL103" si="99">ROUND(IF(AND(BH72=3,BI72=3,FS72&lt;&gt;0),P72,0),2)</f>
        <v>0</v>
      </c>
      <c r="GM72">
        <f t="shared" ref="GM72:GM103" si="100">ROUND(O72+X72+Y72,2)+GX72</f>
        <v>71871.39</v>
      </c>
      <c r="GN72">
        <f t="shared" ref="GN72:GN103" si="101">IF(OR(BI72=0,BI72=1),ROUND(O72+X72+Y72,2),0)</f>
        <v>71871.39</v>
      </c>
      <c r="GO72">
        <f t="shared" ref="GO72:GO103" si="102">IF(BI72=2,ROUND(O72+X72+Y72,2),0)</f>
        <v>0</v>
      </c>
      <c r="GP72">
        <f t="shared" ref="GP72:GP103" si="103"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 t="shared" ref="GV72:GV103" si="104">ROUND((GT72),6)</f>
        <v>0</v>
      </c>
      <c r="GW72">
        <v>1</v>
      </c>
      <c r="GX72">
        <f t="shared" ref="GX72:GX103" si="105">ROUND(HC72*I72,2)</f>
        <v>0</v>
      </c>
      <c r="HA72">
        <v>0</v>
      </c>
      <c r="HB72">
        <v>0</v>
      </c>
      <c r="HC72">
        <f t="shared" ref="HC72:HC103" si="106"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ROW(SmtRes!A46)</f>
        <v>46</v>
      </c>
      <c r="D73">
        <f>ROW(EtalonRes!A46)</f>
        <v>46</v>
      </c>
      <c r="E73" t="s">
        <v>130</v>
      </c>
      <c r="F73" t="s">
        <v>131</v>
      </c>
      <c r="G73" t="s">
        <v>132</v>
      </c>
      <c r="H73" t="s">
        <v>19</v>
      </c>
      <c r="I73">
        <v>22</v>
      </c>
      <c r="J73">
        <v>0</v>
      </c>
      <c r="K73">
        <v>22</v>
      </c>
      <c r="O73">
        <f t="shared" si="67"/>
        <v>4288.1400000000003</v>
      </c>
      <c r="P73">
        <f t="shared" si="68"/>
        <v>0</v>
      </c>
      <c r="Q73">
        <f t="shared" si="69"/>
        <v>2737.09</v>
      </c>
      <c r="R73">
        <f t="shared" si="70"/>
        <v>1437</v>
      </c>
      <c r="S73">
        <f t="shared" si="71"/>
        <v>1551.05</v>
      </c>
      <c r="T73">
        <f t="shared" si="72"/>
        <v>0</v>
      </c>
      <c r="U73">
        <f t="shared" si="73"/>
        <v>5.5</v>
      </c>
      <c r="V73">
        <f t="shared" si="74"/>
        <v>3.08</v>
      </c>
      <c r="W73">
        <f t="shared" si="75"/>
        <v>0</v>
      </c>
      <c r="X73">
        <f t="shared" si="76"/>
        <v>3137.45</v>
      </c>
      <c r="Y73">
        <f t="shared" si="77"/>
        <v>1792.83</v>
      </c>
      <c r="AA73">
        <v>203471530</v>
      </c>
      <c r="AB73">
        <f t="shared" si="78"/>
        <v>13.05</v>
      </c>
      <c r="AC73">
        <f t="shared" si="79"/>
        <v>0</v>
      </c>
      <c r="AD73">
        <f t="shared" si="80"/>
        <v>11.01</v>
      </c>
      <c r="AE73">
        <f t="shared" si="81"/>
        <v>1.89</v>
      </c>
      <c r="AF73">
        <f t="shared" si="82"/>
        <v>2.04</v>
      </c>
      <c r="AG73">
        <f t="shared" si="83"/>
        <v>0</v>
      </c>
      <c r="AH73">
        <f t="shared" si="84"/>
        <v>0.25</v>
      </c>
      <c r="AI73">
        <f t="shared" si="85"/>
        <v>0.14000000000000001</v>
      </c>
      <c r="AJ73">
        <f t="shared" si="86"/>
        <v>0</v>
      </c>
      <c r="AK73">
        <v>13.05</v>
      </c>
      <c r="AL73">
        <v>0</v>
      </c>
      <c r="AM73">
        <v>11.01</v>
      </c>
      <c r="AN73">
        <v>1.89</v>
      </c>
      <c r="AO73">
        <v>2.04</v>
      </c>
      <c r="AP73">
        <v>0</v>
      </c>
      <c r="AQ73">
        <v>0.25</v>
      </c>
      <c r="AR73">
        <v>0.14000000000000001</v>
      </c>
      <c r="AS73">
        <v>0</v>
      </c>
      <c r="AT73">
        <v>105</v>
      </c>
      <c r="AU73">
        <v>60</v>
      </c>
      <c r="AV73">
        <v>1</v>
      </c>
      <c r="AW73">
        <v>1</v>
      </c>
      <c r="AZ73">
        <v>1</v>
      </c>
      <c r="BA73">
        <v>34.56</v>
      </c>
      <c r="BB73">
        <v>11.3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133</v>
      </c>
      <c r="BM73">
        <v>33001</v>
      </c>
      <c r="BN73">
        <v>0</v>
      </c>
      <c r="BO73" t="s">
        <v>131</v>
      </c>
      <c r="BP73">
        <v>1</v>
      </c>
      <c r="BQ73">
        <v>2</v>
      </c>
      <c r="BR73">
        <v>0</v>
      </c>
      <c r="BS73">
        <v>34.56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105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7"/>
        <v>4288.1400000000003</v>
      </c>
      <c r="CQ73">
        <f t="shared" si="88"/>
        <v>0</v>
      </c>
      <c r="CR73">
        <f t="shared" si="89"/>
        <v>124.41300000000001</v>
      </c>
      <c r="CS73">
        <f t="shared" si="90"/>
        <v>65.318399999999997</v>
      </c>
      <c r="CT73">
        <f t="shared" si="91"/>
        <v>70.502400000000009</v>
      </c>
      <c r="CU73">
        <f t="shared" si="92"/>
        <v>0</v>
      </c>
      <c r="CV73">
        <f t="shared" si="93"/>
        <v>0.25</v>
      </c>
      <c r="CW73">
        <f t="shared" si="94"/>
        <v>0.14000000000000001</v>
      </c>
      <c r="CX73">
        <f t="shared" si="95"/>
        <v>0</v>
      </c>
      <c r="CY73">
        <f t="shared" si="96"/>
        <v>3137.4524999999999</v>
      </c>
      <c r="CZ73">
        <f t="shared" si="97"/>
        <v>1792.83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99545473</v>
      </c>
      <c r="EF73">
        <v>2</v>
      </c>
      <c r="EG73" t="s">
        <v>21</v>
      </c>
      <c r="EH73">
        <v>0</v>
      </c>
      <c r="EI73" t="s">
        <v>3</v>
      </c>
      <c r="EJ73">
        <v>1</v>
      </c>
      <c r="EK73">
        <v>33001</v>
      </c>
      <c r="EL73" t="s">
        <v>22</v>
      </c>
      <c r="EM73" t="s">
        <v>23</v>
      </c>
      <c r="EO73" t="s">
        <v>3</v>
      </c>
      <c r="EQ73">
        <v>131072</v>
      </c>
      <c r="ER73">
        <v>13.05</v>
      </c>
      <c r="ES73">
        <v>0</v>
      </c>
      <c r="ET73">
        <v>11.01</v>
      </c>
      <c r="EU73">
        <v>1.89</v>
      </c>
      <c r="EV73">
        <v>2.04</v>
      </c>
      <c r="EW73">
        <v>0.25</v>
      </c>
      <c r="EX73">
        <v>0.14000000000000001</v>
      </c>
      <c r="EY73">
        <v>0</v>
      </c>
      <c r="FQ73">
        <v>0</v>
      </c>
      <c r="FR73">
        <f t="shared" si="98"/>
        <v>0</v>
      </c>
      <c r="FS73">
        <v>0</v>
      </c>
      <c r="FX73">
        <v>105</v>
      </c>
      <c r="FY73">
        <v>60</v>
      </c>
      <c r="GA73" t="s">
        <v>3</v>
      </c>
      <c r="GD73">
        <v>1</v>
      </c>
      <c r="GF73">
        <v>1246549585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9"/>
        <v>0</v>
      </c>
      <c r="GM73">
        <f t="shared" si="100"/>
        <v>9218.42</v>
      </c>
      <c r="GN73">
        <f t="shared" si="101"/>
        <v>9218.42</v>
      </c>
      <c r="GO73">
        <f t="shared" si="102"/>
        <v>0</v>
      </c>
      <c r="GP73">
        <f t="shared" si="103"/>
        <v>0</v>
      </c>
      <c r="GR73">
        <v>0</v>
      </c>
      <c r="GS73">
        <v>3</v>
      </c>
      <c r="GT73">
        <v>0</v>
      </c>
      <c r="GU73" t="s">
        <v>3</v>
      </c>
      <c r="GV73">
        <f t="shared" si="104"/>
        <v>0</v>
      </c>
      <c r="GW73">
        <v>1</v>
      </c>
      <c r="GX73">
        <f t="shared" si="105"/>
        <v>0</v>
      </c>
      <c r="HA73">
        <v>0</v>
      </c>
      <c r="HB73">
        <v>0</v>
      </c>
      <c r="HC73">
        <f t="shared" si="10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ROW(SmtRes!A50)</f>
        <v>50</v>
      </c>
      <c r="D74">
        <f>ROW(EtalonRes!A50)</f>
        <v>50</v>
      </c>
      <c r="E74" t="s">
        <v>134</v>
      </c>
      <c r="F74" t="s">
        <v>135</v>
      </c>
      <c r="G74" t="s">
        <v>136</v>
      </c>
      <c r="H74" t="s">
        <v>19</v>
      </c>
      <c r="I74">
        <v>19</v>
      </c>
      <c r="J74">
        <v>0</v>
      </c>
      <c r="K74">
        <v>19</v>
      </c>
      <c r="O74">
        <f t="shared" si="67"/>
        <v>4309.7</v>
      </c>
      <c r="P74">
        <f t="shared" si="68"/>
        <v>0</v>
      </c>
      <c r="Q74">
        <f t="shared" si="69"/>
        <v>2700.93</v>
      </c>
      <c r="R74">
        <f t="shared" si="70"/>
        <v>1418.34</v>
      </c>
      <c r="S74">
        <f t="shared" si="71"/>
        <v>1608.77</v>
      </c>
      <c r="T74">
        <f t="shared" si="72"/>
        <v>0</v>
      </c>
      <c r="U74">
        <f t="shared" si="73"/>
        <v>5.7</v>
      </c>
      <c r="V74">
        <f t="shared" si="74"/>
        <v>3.04</v>
      </c>
      <c r="W74">
        <f t="shared" si="75"/>
        <v>0</v>
      </c>
      <c r="X74">
        <f t="shared" si="76"/>
        <v>3178.47</v>
      </c>
      <c r="Y74">
        <f t="shared" si="77"/>
        <v>1816.27</v>
      </c>
      <c r="AA74">
        <v>203471530</v>
      </c>
      <c r="AB74">
        <f t="shared" si="78"/>
        <v>15.03</v>
      </c>
      <c r="AC74">
        <f t="shared" si="79"/>
        <v>0</v>
      </c>
      <c r="AD74">
        <f t="shared" si="80"/>
        <v>12.58</v>
      </c>
      <c r="AE74">
        <f t="shared" si="81"/>
        <v>2.16</v>
      </c>
      <c r="AF74">
        <f t="shared" si="82"/>
        <v>2.4500000000000002</v>
      </c>
      <c r="AG74">
        <f t="shared" si="83"/>
        <v>0</v>
      </c>
      <c r="AH74">
        <f t="shared" si="84"/>
        <v>0.3</v>
      </c>
      <c r="AI74">
        <f t="shared" si="85"/>
        <v>0.16</v>
      </c>
      <c r="AJ74">
        <f t="shared" si="86"/>
        <v>0</v>
      </c>
      <c r="AK74">
        <v>15.03</v>
      </c>
      <c r="AL74">
        <v>0</v>
      </c>
      <c r="AM74">
        <v>12.58</v>
      </c>
      <c r="AN74">
        <v>2.16</v>
      </c>
      <c r="AO74">
        <v>2.4500000000000002</v>
      </c>
      <c r="AP74">
        <v>0</v>
      </c>
      <c r="AQ74">
        <v>0.3</v>
      </c>
      <c r="AR74">
        <v>0.16</v>
      </c>
      <c r="AS74">
        <v>0</v>
      </c>
      <c r="AT74">
        <v>105</v>
      </c>
      <c r="AU74">
        <v>60</v>
      </c>
      <c r="AV74">
        <v>1</v>
      </c>
      <c r="AW74">
        <v>1</v>
      </c>
      <c r="AZ74">
        <v>1</v>
      </c>
      <c r="BA74">
        <v>34.56</v>
      </c>
      <c r="BB74">
        <v>11.3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137</v>
      </c>
      <c r="BM74">
        <v>33001</v>
      </c>
      <c r="BN74">
        <v>0</v>
      </c>
      <c r="BO74" t="s">
        <v>135</v>
      </c>
      <c r="BP74">
        <v>1</v>
      </c>
      <c r="BQ74">
        <v>2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105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4309.7</v>
      </c>
      <c r="CQ74">
        <f t="shared" si="88"/>
        <v>0</v>
      </c>
      <c r="CR74">
        <f t="shared" si="89"/>
        <v>142.154</v>
      </c>
      <c r="CS74">
        <f t="shared" si="90"/>
        <v>74.649600000000007</v>
      </c>
      <c r="CT74">
        <f t="shared" si="91"/>
        <v>84.672000000000011</v>
      </c>
      <c r="CU74">
        <f t="shared" si="92"/>
        <v>0</v>
      </c>
      <c r="CV74">
        <f t="shared" si="93"/>
        <v>0.3</v>
      </c>
      <c r="CW74">
        <f t="shared" si="94"/>
        <v>0.16</v>
      </c>
      <c r="CX74">
        <f t="shared" si="95"/>
        <v>0</v>
      </c>
      <c r="CY74">
        <f t="shared" si="96"/>
        <v>3178.4654999999998</v>
      </c>
      <c r="CZ74">
        <f t="shared" si="97"/>
        <v>1816.2659999999998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99545473</v>
      </c>
      <c r="EF74">
        <v>2</v>
      </c>
      <c r="EG74" t="s">
        <v>21</v>
      </c>
      <c r="EH74">
        <v>0</v>
      </c>
      <c r="EI74" t="s">
        <v>3</v>
      </c>
      <c r="EJ74">
        <v>1</v>
      </c>
      <c r="EK74">
        <v>33001</v>
      </c>
      <c r="EL74" t="s">
        <v>22</v>
      </c>
      <c r="EM74" t="s">
        <v>23</v>
      </c>
      <c r="EO74" t="s">
        <v>3</v>
      </c>
      <c r="EQ74">
        <v>131072</v>
      </c>
      <c r="ER74">
        <v>15.03</v>
      </c>
      <c r="ES74">
        <v>0</v>
      </c>
      <c r="ET74">
        <v>12.58</v>
      </c>
      <c r="EU74">
        <v>2.16</v>
      </c>
      <c r="EV74">
        <v>2.4500000000000002</v>
      </c>
      <c r="EW74">
        <v>0.3</v>
      </c>
      <c r="EX74">
        <v>0.16</v>
      </c>
      <c r="EY74">
        <v>0</v>
      </c>
      <c r="FQ74">
        <v>0</v>
      </c>
      <c r="FR74">
        <f t="shared" si="98"/>
        <v>0</v>
      </c>
      <c r="FS74">
        <v>0</v>
      </c>
      <c r="FX74">
        <v>105</v>
      </c>
      <c r="FY74">
        <v>60</v>
      </c>
      <c r="GA74" t="s">
        <v>3</v>
      </c>
      <c r="GD74">
        <v>1</v>
      </c>
      <c r="GF74">
        <v>1576653815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9"/>
        <v>0</v>
      </c>
      <c r="GM74">
        <f t="shared" si="100"/>
        <v>9304.44</v>
      </c>
      <c r="GN74">
        <f t="shared" si="101"/>
        <v>9304.44</v>
      </c>
      <c r="GO74">
        <f t="shared" si="102"/>
        <v>0</v>
      </c>
      <c r="GP74">
        <f t="shared" si="103"/>
        <v>0</v>
      </c>
      <c r="GR74">
        <v>0</v>
      </c>
      <c r="GS74">
        <v>3</v>
      </c>
      <c r="GT74">
        <v>0</v>
      </c>
      <c r="GU74" t="s">
        <v>3</v>
      </c>
      <c r="GV74">
        <f t="shared" si="104"/>
        <v>0</v>
      </c>
      <c r="GW74">
        <v>1</v>
      </c>
      <c r="GX74">
        <f t="shared" si="105"/>
        <v>0</v>
      </c>
      <c r="HA74">
        <v>0</v>
      </c>
      <c r="HB74">
        <v>0</v>
      </c>
      <c r="HC74">
        <f t="shared" si="10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ROW(SmtRes!A68)</f>
        <v>68</v>
      </c>
      <c r="D75">
        <f>ROW(EtalonRes!A68)</f>
        <v>68</v>
      </c>
      <c r="E75" t="s">
        <v>138</v>
      </c>
      <c r="F75" t="s">
        <v>139</v>
      </c>
      <c r="G75" t="s">
        <v>140</v>
      </c>
      <c r="H75" t="s">
        <v>19</v>
      </c>
      <c r="I75">
        <v>22</v>
      </c>
      <c r="J75">
        <v>0</v>
      </c>
      <c r="K75">
        <v>22</v>
      </c>
      <c r="O75">
        <f t="shared" si="67"/>
        <v>53594.13</v>
      </c>
      <c r="P75">
        <f t="shared" si="68"/>
        <v>3374.23</v>
      </c>
      <c r="Q75">
        <f t="shared" si="69"/>
        <v>24619.93</v>
      </c>
      <c r="R75">
        <f t="shared" si="70"/>
        <v>6880.9</v>
      </c>
      <c r="S75">
        <f t="shared" si="71"/>
        <v>25599.97</v>
      </c>
      <c r="T75">
        <f t="shared" si="72"/>
        <v>0</v>
      </c>
      <c r="U75">
        <f t="shared" si="73"/>
        <v>83.6</v>
      </c>
      <c r="V75">
        <f t="shared" si="74"/>
        <v>17.16</v>
      </c>
      <c r="W75">
        <f t="shared" si="75"/>
        <v>0</v>
      </c>
      <c r="X75">
        <f t="shared" si="76"/>
        <v>34104.910000000003</v>
      </c>
      <c r="Y75">
        <f t="shared" si="77"/>
        <v>19488.52</v>
      </c>
      <c r="AA75">
        <v>203471530</v>
      </c>
      <c r="AB75">
        <f t="shared" si="78"/>
        <v>203.4</v>
      </c>
      <c r="AC75">
        <f t="shared" si="79"/>
        <v>45.11</v>
      </c>
      <c r="AD75">
        <f t="shared" si="80"/>
        <v>124.62</v>
      </c>
      <c r="AE75">
        <f t="shared" si="81"/>
        <v>9.0500000000000007</v>
      </c>
      <c r="AF75">
        <f t="shared" si="82"/>
        <v>33.67</v>
      </c>
      <c r="AG75">
        <f t="shared" si="83"/>
        <v>0</v>
      </c>
      <c r="AH75">
        <f t="shared" si="84"/>
        <v>3.8</v>
      </c>
      <c r="AI75">
        <f t="shared" si="85"/>
        <v>0.78</v>
      </c>
      <c r="AJ75">
        <f t="shared" si="86"/>
        <v>0</v>
      </c>
      <c r="AK75">
        <v>203.4</v>
      </c>
      <c r="AL75">
        <v>45.11</v>
      </c>
      <c r="AM75">
        <v>124.62</v>
      </c>
      <c r="AN75">
        <v>9.0500000000000007</v>
      </c>
      <c r="AO75">
        <v>33.67</v>
      </c>
      <c r="AP75">
        <v>0</v>
      </c>
      <c r="AQ75">
        <v>3.8</v>
      </c>
      <c r="AR75">
        <v>0.78</v>
      </c>
      <c r="AS75">
        <v>0</v>
      </c>
      <c r="AT75">
        <v>105</v>
      </c>
      <c r="AU75">
        <v>60</v>
      </c>
      <c r="AV75">
        <v>1</v>
      </c>
      <c r="AW75">
        <v>1</v>
      </c>
      <c r="AZ75">
        <v>1</v>
      </c>
      <c r="BA75">
        <v>34.56</v>
      </c>
      <c r="BB75">
        <v>8.98</v>
      </c>
      <c r="BC75">
        <v>3.4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141</v>
      </c>
      <c r="BM75">
        <v>33001</v>
      </c>
      <c r="BN75">
        <v>0</v>
      </c>
      <c r="BO75" t="s">
        <v>139</v>
      </c>
      <c r="BP75">
        <v>1</v>
      </c>
      <c r="BQ75">
        <v>2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105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7"/>
        <v>53594.130000000005</v>
      </c>
      <c r="CQ75">
        <f t="shared" si="88"/>
        <v>153.374</v>
      </c>
      <c r="CR75">
        <f t="shared" si="89"/>
        <v>1119.0876000000001</v>
      </c>
      <c r="CS75">
        <f t="shared" si="90"/>
        <v>312.76800000000003</v>
      </c>
      <c r="CT75">
        <f t="shared" si="91"/>
        <v>1163.6352000000002</v>
      </c>
      <c r="CU75">
        <f t="shared" si="92"/>
        <v>0</v>
      </c>
      <c r="CV75">
        <f t="shared" si="93"/>
        <v>3.8</v>
      </c>
      <c r="CW75">
        <f t="shared" si="94"/>
        <v>0.78</v>
      </c>
      <c r="CX75">
        <f t="shared" si="95"/>
        <v>0</v>
      </c>
      <c r="CY75">
        <f t="shared" si="96"/>
        <v>34104.913500000002</v>
      </c>
      <c r="CZ75">
        <f t="shared" si="97"/>
        <v>19488.522000000001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99545473</v>
      </c>
      <c r="EF75">
        <v>2</v>
      </c>
      <c r="EG75" t="s">
        <v>21</v>
      </c>
      <c r="EH75">
        <v>0</v>
      </c>
      <c r="EI75" t="s">
        <v>3</v>
      </c>
      <c r="EJ75">
        <v>1</v>
      </c>
      <c r="EK75">
        <v>33001</v>
      </c>
      <c r="EL75" t="s">
        <v>22</v>
      </c>
      <c r="EM75" t="s">
        <v>23</v>
      </c>
      <c r="EO75" t="s">
        <v>3</v>
      </c>
      <c r="EQ75">
        <v>131072</v>
      </c>
      <c r="ER75">
        <v>203.4</v>
      </c>
      <c r="ES75">
        <v>45.11</v>
      </c>
      <c r="ET75">
        <v>124.62</v>
      </c>
      <c r="EU75">
        <v>9.0500000000000007</v>
      </c>
      <c r="EV75">
        <v>33.67</v>
      </c>
      <c r="EW75">
        <v>3.8</v>
      </c>
      <c r="EX75">
        <v>0.78</v>
      </c>
      <c r="EY75">
        <v>0</v>
      </c>
      <c r="FQ75">
        <v>0</v>
      </c>
      <c r="FR75">
        <f t="shared" si="98"/>
        <v>0</v>
      </c>
      <c r="FS75">
        <v>0</v>
      </c>
      <c r="FX75">
        <v>105</v>
      </c>
      <c r="FY75">
        <v>60</v>
      </c>
      <c r="GA75" t="s">
        <v>3</v>
      </c>
      <c r="GD75">
        <v>1</v>
      </c>
      <c r="GF75">
        <v>-1187364684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9"/>
        <v>0</v>
      </c>
      <c r="GM75">
        <f t="shared" si="100"/>
        <v>107187.56</v>
      </c>
      <c r="GN75">
        <f t="shared" si="101"/>
        <v>107187.56</v>
      </c>
      <c r="GO75">
        <f t="shared" si="102"/>
        <v>0</v>
      </c>
      <c r="GP75">
        <f t="shared" si="103"/>
        <v>0</v>
      </c>
      <c r="GR75">
        <v>0</v>
      </c>
      <c r="GS75">
        <v>3</v>
      </c>
      <c r="GT75">
        <v>0</v>
      </c>
      <c r="GU75" t="s">
        <v>3</v>
      </c>
      <c r="GV75">
        <f t="shared" si="104"/>
        <v>0</v>
      </c>
      <c r="GW75">
        <v>1</v>
      </c>
      <c r="GX75">
        <f t="shared" si="105"/>
        <v>0</v>
      </c>
      <c r="HA75">
        <v>0</v>
      </c>
      <c r="HB75">
        <v>0</v>
      </c>
      <c r="HC75">
        <f t="shared" si="10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18</v>
      </c>
      <c r="B76">
        <v>1</v>
      </c>
      <c r="C76">
        <v>57</v>
      </c>
      <c r="E76" t="s">
        <v>142</v>
      </c>
      <c r="F76" t="s">
        <v>143</v>
      </c>
      <c r="G76" t="s">
        <v>144</v>
      </c>
      <c r="H76" t="s">
        <v>145</v>
      </c>
      <c r="I76">
        <f>I75*J76</f>
        <v>0</v>
      </c>
      <c r="J76">
        <v>0</v>
      </c>
      <c r="K76">
        <v>0</v>
      </c>
      <c r="O76">
        <f t="shared" si="67"/>
        <v>0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AA76">
        <v>203471530</v>
      </c>
      <c r="AB76">
        <f t="shared" si="78"/>
        <v>9040.01</v>
      </c>
      <c r="AC76">
        <f t="shared" si="79"/>
        <v>9040.01</v>
      </c>
      <c r="AD76">
        <f t="shared" si="80"/>
        <v>0</v>
      </c>
      <c r="AE76">
        <f t="shared" si="81"/>
        <v>0</v>
      </c>
      <c r="AF76">
        <f t="shared" si="82"/>
        <v>0</v>
      </c>
      <c r="AG76">
        <f t="shared" si="83"/>
        <v>0</v>
      </c>
      <c r="AH76">
        <f t="shared" si="84"/>
        <v>0</v>
      </c>
      <c r="AI76">
        <f t="shared" si="85"/>
        <v>0</v>
      </c>
      <c r="AJ76">
        <f t="shared" si="86"/>
        <v>0</v>
      </c>
      <c r="AK76">
        <v>9040.01</v>
      </c>
      <c r="AL76">
        <v>9040.01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105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9.23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146</v>
      </c>
      <c r="BM76">
        <v>33001</v>
      </c>
      <c r="BN76">
        <v>0</v>
      </c>
      <c r="BO76" t="s">
        <v>143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105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0</v>
      </c>
      <c r="CQ76">
        <f t="shared" si="88"/>
        <v>83439.292300000001</v>
      </c>
      <c r="CR76">
        <f t="shared" si="89"/>
        <v>0</v>
      </c>
      <c r="CS76">
        <f t="shared" si="90"/>
        <v>0</v>
      </c>
      <c r="CT76">
        <f t="shared" si="91"/>
        <v>0</v>
      </c>
      <c r="CU76">
        <f t="shared" si="92"/>
        <v>0</v>
      </c>
      <c r="CV76">
        <f t="shared" si="93"/>
        <v>0</v>
      </c>
      <c r="CW76">
        <f t="shared" si="94"/>
        <v>0</v>
      </c>
      <c r="CX76">
        <f t="shared" si="95"/>
        <v>0</v>
      </c>
      <c r="CY76">
        <f t="shared" si="96"/>
        <v>0</v>
      </c>
      <c r="CZ76">
        <f t="shared" si="9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145</v>
      </c>
      <c r="DW76" t="s">
        <v>145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99545473</v>
      </c>
      <c r="EF76">
        <v>2</v>
      </c>
      <c r="EG76" t="s">
        <v>21</v>
      </c>
      <c r="EH76">
        <v>0</v>
      </c>
      <c r="EI76" t="s">
        <v>3</v>
      </c>
      <c r="EJ76">
        <v>1</v>
      </c>
      <c r="EK76">
        <v>33001</v>
      </c>
      <c r="EL76" t="s">
        <v>22</v>
      </c>
      <c r="EM76" t="s">
        <v>23</v>
      </c>
      <c r="EO76" t="s">
        <v>3</v>
      </c>
      <c r="EQ76">
        <v>0</v>
      </c>
      <c r="ER76">
        <v>9040.01</v>
      </c>
      <c r="ES76">
        <v>9040.01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98"/>
        <v>0</v>
      </c>
      <c r="FS76">
        <v>0</v>
      </c>
      <c r="FX76">
        <v>105</v>
      </c>
      <c r="FY76">
        <v>60</v>
      </c>
      <c r="GA76" t="s">
        <v>3</v>
      </c>
      <c r="GD76">
        <v>1</v>
      </c>
      <c r="GF76">
        <v>969423507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9"/>
        <v>0</v>
      </c>
      <c r="GM76">
        <f t="shared" si="100"/>
        <v>0</v>
      </c>
      <c r="GN76">
        <f t="shared" si="101"/>
        <v>0</v>
      </c>
      <c r="GO76">
        <f t="shared" si="102"/>
        <v>0</v>
      </c>
      <c r="GP76">
        <f t="shared" si="103"/>
        <v>0</v>
      </c>
      <c r="GR76">
        <v>0</v>
      </c>
      <c r="GS76">
        <v>3</v>
      </c>
      <c r="GT76">
        <v>0</v>
      </c>
      <c r="GU76" t="s">
        <v>3</v>
      </c>
      <c r="GV76">
        <f t="shared" si="104"/>
        <v>0</v>
      </c>
      <c r="GW76">
        <v>1</v>
      </c>
      <c r="GX76">
        <f t="shared" si="105"/>
        <v>0</v>
      </c>
      <c r="HA76">
        <v>0</v>
      </c>
      <c r="HB76">
        <v>0</v>
      </c>
      <c r="HC76">
        <f t="shared" si="10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18</v>
      </c>
      <c r="B77">
        <v>1</v>
      </c>
      <c r="C77">
        <v>60</v>
      </c>
      <c r="E77" t="s">
        <v>147</v>
      </c>
      <c r="F77" t="s">
        <v>148</v>
      </c>
      <c r="G77" t="s">
        <v>149</v>
      </c>
      <c r="H77" t="s">
        <v>145</v>
      </c>
      <c r="I77">
        <f>I75*J77</f>
        <v>0</v>
      </c>
      <c r="J77">
        <v>0</v>
      </c>
      <c r="K77">
        <v>0</v>
      </c>
      <c r="O77">
        <f t="shared" si="67"/>
        <v>0</v>
      </c>
      <c r="P77">
        <f t="shared" si="68"/>
        <v>0</v>
      </c>
      <c r="Q77">
        <f t="shared" si="69"/>
        <v>0</v>
      </c>
      <c r="R77">
        <f t="shared" si="70"/>
        <v>0</v>
      </c>
      <c r="S77">
        <f t="shared" si="71"/>
        <v>0</v>
      </c>
      <c r="T77">
        <f t="shared" si="72"/>
        <v>0</v>
      </c>
      <c r="U77">
        <f t="shared" si="73"/>
        <v>0</v>
      </c>
      <c r="V77">
        <f t="shared" si="74"/>
        <v>0</v>
      </c>
      <c r="W77">
        <f t="shared" si="75"/>
        <v>0</v>
      </c>
      <c r="X77">
        <f t="shared" si="76"/>
        <v>0</v>
      </c>
      <c r="Y77">
        <f t="shared" si="77"/>
        <v>0</v>
      </c>
      <c r="AA77">
        <v>203471530</v>
      </c>
      <c r="AB77">
        <f t="shared" si="78"/>
        <v>0</v>
      </c>
      <c r="AC77">
        <f t="shared" si="79"/>
        <v>0</v>
      </c>
      <c r="AD77">
        <f t="shared" si="80"/>
        <v>0</v>
      </c>
      <c r="AE77">
        <f t="shared" si="81"/>
        <v>0</v>
      </c>
      <c r="AF77">
        <f t="shared" si="82"/>
        <v>0</v>
      </c>
      <c r="AG77">
        <f t="shared" si="83"/>
        <v>0</v>
      </c>
      <c r="AH77">
        <f t="shared" si="84"/>
        <v>0</v>
      </c>
      <c r="AI77">
        <f t="shared" si="85"/>
        <v>0</v>
      </c>
      <c r="AJ77">
        <f t="shared" si="8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105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150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105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7"/>
        <v>0</v>
      </c>
      <c r="CQ77">
        <f t="shared" si="88"/>
        <v>0</v>
      </c>
      <c r="CR77">
        <f t="shared" si="89"/>
        <v>0</v>
      </c>
      <c r="CS77">
        <f t="shared" si="90"/>
        <v>0</v>
      </c>
      <c r="CT77">
        <f t="shared" si="91"/>
        <v>0</v>
      </c>
      <c r="CU77">
        <f t="shared" si="92"/>
        <v>0</v>
      </c>
      <c r="CV77">
        <f t="shared" si="93"/>
        <v>0</v>
      </c>
      <c r="CW77">
        <f t="shared" si="94"/>
        <v>0</v>
      </c>
      <c r="CX77">
        <f t="shared" si="95"/>
        <v>0</v>
      </c>
      <c r="CY77">
        <f t="shared" si="96"/>
        <v>0</v>
      </c>
      <c r="CZ77">
        <f t="shared" si="97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145</v>
      </c>
      <c r="DW77" t="s">
        <v>145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99545473</v>
      </c>
      <c r="EF77">
        <v>2</v>
      </c>
      <c r="EG77" t="s">
        <v>21</v>
      </c>
      <c r="EH77">
        <v>0</v>
      </c>
      <c r="EI77" t="s">
        <v>3</v>
      </c>
      <c r="EJ77">
        <v>1</v>
      </c>
      <c r="EK77">
        <v>33001</v>
      </c>
      <c r="EL77" t="s">
        <v>22</v>
      </c>
      <c r="EM77" t="s">
        <v>23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8"/>
        <v>0</v>
      </c>
      <c r="FS77">
        <v>0</v>
      </c>
      <c r="FX77">
        <v>105</v>
      </c>
      <c r="FY77">
        <v>60</v>
      </c>
      <c r="GA77" t="s">
        <v>3</v>
      </c>
      <c r="GD77">
        <v>1</v>
      </c>
      <c r="GF77">
        <v>-846764803</v>
      </c>
      <c r="GG77">
        <v>2</v>
      </c>
      <c r="GH77">
        <v>1</v>
      </c>
      <c r="GI77">
        <v>5</v>
      </c>
      <c r="GJ77">
        <v>0</v>
      </c>
      <c r="GK77">
        <v>0</v>
      </c>
      <c r="GL77">
        <f t="shared" si="99"/>
        <v>0</v>
      </c>
      <c r="GM77">
        <f t="shared" si="100"/>
        <v>0</v>
      </c>
      <c r="GN77">
        <f t="shared" si="101"/>
        <v>0</v>
      </c>
      <c r="GO77">
        <f t="shared" si="102"/>
        <v>0</v>
      </c>
      <c r="GP77">
        <f t="shared" si="103"/>
        <v>0</v>
      </c>
      <c r="GR77">
        <v>0</v>
      </c>
      <c r="GS77">
        <v>3</v>
      </c>
      <c r="GT77">
        <v>0</v>
      </c>
      <c r="GU77" t="s">
        <v>3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61</v>
      </c>
      <c r="E78" t="s">
        <v>151</v>
      </c>
      <c r="F78" t="s">
        <v>152</v>
      </c>
      <c r="G78" t="s">
        <v>153</v>
      </c>
      <c r="H78" t="s">
        <v>154</v>
      </c>
      <c r="I78">
        <f>I75*J78</f>
        <v>0</v>
      </c>
      <c r="J78">
        <v>0</v>
      </c>
      <c r="K78">
        <v>0</v>
      </c>
      <c r="O78">
        <f t="shared" si="67"/>
        <v>0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203471530</v>
      </c>
      <c r="AB78">
        <f t="shared" si="78"/>
        <v>0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155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21</v>
      </c>
      <c r="EH78">
        <v>0</v>
      </c>
      <c r="EI78" t="s">
        <v>3</v>
      </c>
      <c r="EJ78">
        <v>1</v>
      </c>
      <c r="EK78">
        <v>33001</v>
      </c>
      <c r="EL78" t="s">
        <v>22</v>
      </c>
      <c r="EM78" t="s">
        <v>23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98"/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1300580883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99"/>
        <v>0</v>
      </c>
      <c r="GM78">
        <f t="shared" si="100"/>
        <v>0</v>
      </c>
      <c r="GN78">
        <f t="shared" si="101"/>
        <v>0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3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18</v>
      </c>
      <c r="B79">
        <v>1</v>
      </c>
      <c r="C79">
        <v>62</v>
      </c>
      <c r="E79" t="s">
        <v>156</v>
      </c>
      <c r="F79" t="s">
        <v>157</v>
      </c>
      <c r="G79" t="s">
        <v>158</v>
      </c>
      <c r="H79" t="s">
        <v>154</v>
      </c>
      <c r="I79">
        <f>I75*J79</f>
        <v>0</v>
      </c>
      <c r="J79">
        <v>0</v>
      </c>
      <c r="K79">
        <v>0</v>
      </c>
      <c r="O79">
        <f t="shared" si="67"/>
        <v>0</v>
      </c>
      <c r="P79">
        <f t="shared" si="68"/>
        <v>0</v>
      </c>
      <c r="Q79">
        <f t="shared" si="69"/>
        <v>0</v>
      </c>
      <c r="R79">
        <f t="shared" si="70"/>
        <v>0</v>
      </c>
      <c r="S79">
        <f t="shared" si="71"/>
        <v>0</v>
      </c>
      <c r="T79">
        <f t="shared" si="72"/>
        <v>0</v>
      </c>
      <c r="U79">
        <f t="shared" si="73"/>
        <v>0</v>
      </c>
      <c r="V79">
        <f t="shared" si="74"/>
        <v>0</v>
      </c>
      <c r="W79">
        <f t="shared" si="75"/>
        <v>0</v>
      </c>
      <c r="X79">
        <f t="shared" si="76"/>
        <v>0</v>
      </c>
      <c r="Y79">
        <f t="shared" si="77"/>
        <v>0</v>
      </c>
      <c r="AA79">
        <v>203471530</v>
      </c>
      <c r="AB79">
        <f t="shared" si="78"/>
        <v>0</v>
      </c>
      <c r="AC79">
        <f t="shared" si="79"/>
        <v>0</v>
      </c>
      <c r="AD79">
        <f t="shared" si="80"/>
        <v>0</v>
      </c>
      <c r="AE79">
        <f t="shared" si="81"/>
        <v>0</v>
      </c>
      <c r="AF79">
        <f t="shared" si="82"/>
        <v>0</v>
      </c>
      <c r="AG79">
        <f t="shared" si="83"/>
        <v>0</v>
      </c>
      <c r="AH79">
        <f t="shared" si="84"/>
        <v>0</v>
      </c>
      <c r="AI79">
        <f t="shared" si="85"/>
        <v>0</v>
      </c>
      <c r="AJ79">
        <f t="shared" si="86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159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7"/>
        <v>0</v>
      </c>
      <c r="CQ79">
        <f t="shared" si="88"/>
        <v>0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3"/>
        <v>0</v>
      </c>
      <c r="CW79">
        <f t="shared" si="94"/>
        <v>0</v>
      </c>
      <c r="CX79">
        <f t="shared" si="95"/>
        <v>0</v>
      </c>
      <c r="CY79">
        <f t="shared" si="96"/>
        <v>0</v>
      </c>
      <c r="CZ79">
        <f t="shared" si="9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154</v>
      </c>
      <c r="DW79" t="s">
        <v>154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21</v>
      </c>
      <c r="EH79">
        <v>0</v>
      </c>
      <c r="EI79" t="s">
        <v>3</v>
      </c>
      <c r="EJ79">
        <v>1</v>
      </c>
      <c r="EK79">
        <v>33001</v>
      </c>
      <c r="EL79" t="s">
        <v>22</v>
      </c>
      <c r="EM79" t="s">
        <v>23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8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-1748893976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99"/>
        <v>0</v>
      </c>
      <c r="GM79">
        <f t="shared" si="100"/>
        <v>0</v>
      </c>
      <c r="GN79">
        <f t="shared" si="101"/>
        <v>0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3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63</v>
      </c>
      <c r="E80" t="s">
        <v>160</v>
      </c>
      <c r="F80" t="s">
        <v>161</v>
      </c>
      <c r="G80" t="s">
        <v>162</v>
      </c>
      <c r="H80" t="s">
        <v>154</v>
      </c>
      <c r="I80">
        <f>I75*J80</f>
        <v>2.2000000000000002</v>
      </c>
      <c r="J80">
        <v>0.1</v>
      </c>
      <c r="K80">
        <v>0.1</v>
      </c>
      <c r="O80">
        <f t="shared" si="67"/>
        <v>0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0</v>
      </c>
      <c r="T80">
        <f t="shared" si="72"/>
        <v>0</v>
      </c>
      <c r="U80">
        <f t="shared" si="73"/>
        <v>0</v>
      </c>
      <c r="V80">
        <f t="shared" si="74"/>
        <v>0</v>
      </c>
      <c r="W80">
        <f t="shared" si="75"/>
        <v>0</v>
      </c>
      <c r="X80">
        <f t="shared" si="76"/>
        <v>0</v>
      </c>
      <c r="Y80">
        <f t="shared" si="77"/>
        <v>0</v>
      </c>
      <c r="AA80">
        <v>203471530</v>
      </c>
      <c r="AB80">
        <f t="shared" si="78"/>
        <v>0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82"/>
        <v>0</v>
      </c>
      <c r="AG80">
        <f t="shared" si="83"/>
        <v>0</v>
      </c>
      <c r="AH80">
        <f t="shared" si="84"/>
        <v>0</v>
      </c>
      <c r="AI80">
        <f t="shared" si="85"/>
        <v>0</v>
      </c>
      <c r="AJ80">
        <f t="shared" si="8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163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0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3"/>
        <v>0</v>
      </c>
      <c r="CW80">
        <f t="shared" si="94"/>
        <v>0</v>
      </c>
      <c r="CX80">
        <f t="shared" si="95"/>
        <v>0</v>
      </c>
      <c r="CY80">
        <f t="shared" si="96"/>
        <v>0</v>
      </c>
      <c r="CZ80">
        <f t="shared" si="9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154</v>
      </c>
      <c r="DW80" t="s">
        <v>154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21</v>
      </c>
      <c r="EH80">
        <v>0</v>
      </c>
      <c r="EI80" t="s">
        <v>3</v>
      </c>
      <c r="EJ80">
        <v>1</v>
      </c>
      <c r="EK80">
        <v>33001</v>
      </c>
      <c r="EL80" t="s">
        <v>22</v>
      </c>
      <c r="EM80" t="s">
        <v>23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8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1377399272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 t="shared" si="99"/>
        <v>0</v>
      </c>
      <c r="GM80">
        <f t="shared" si="100"/>
        <v>0</v>
      </c>
      <c r="GN80">
        <f t="shared" si="101"/>
        <v>0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3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65</v>
      </c>
      <c r="E81" t="s">
        <v>164</v>
      </c>
      <c r="F81" t="s">
        <v>165</v>
      </c>
      <c r="G81" t="s">
        <v>166</v>
      </c>
      <c r="H81" t="s">
        <v>167</v>
      </c>
      <c r="I81">
        <f>I75*J81</f>
        <v>0</v>
      </c>
      <c r="J81">
        <v>0</v>
      </c>
      <c r="K81">
        <v>0</v>
      </c>
      <c r="O81">
        <f t="shared" si="67"/>
        <v>0</v>
      </c>
      <c r="P81">
        <f t="shared" si="68"/>
        <v>0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203471530</v>
      </c>
      <c r="AB81">
        <f t="shared" si="78"/>
        <v>0</v>
      </c>
      <c r="AC81">
        <f t="shared" si="79"/>
        <v>0</v>
      </c>
      <c r="AD81">
        <f t="shared" si="80"/>
        <v>0</v>
      </c>
      <c r="AE81">
        <f t="shared" si="81"/>
        <v>0</v>
      </c>
      <c r="AF81">
        <f t="shared" si="82"/>
        <v>0</v>
      </c>
      <c r="AG81">
        <f t="shared" si="83"/>
        <v>0</v>
      </c>
      <c r="AH81">
        <f t="shared" si="84"/>
        <v>0</v>
      </c>
      <c r="AI81">
        <f t="shared" si="85"/>
        <v>0</v>
      </c>
      <c r="AJ81">
        <f t="shared" si="8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168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7"/>
        <v>0</v>
      </c>
      <c r="CQ81">
        <f t="shared" si="88"/>
        <v>0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3"/>
        <v>0</v>
      </c>
      <c r="CW81">
        <f t="shared" si="94"/>
        <v>0</v>
      </c>
      <c r="CX81">
        <f t="shared" si="95"/>
        <v>0</v>
      </c>
      <c r="CY81">
        <f t="shared" si="96"/>
        <v>0</v>
      </c>
      <c r="CZ81">
        <f t="shared" si="9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167</v>
      </c>
      <c r="DW81" t="s">
        <v>167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21</v>
      </c>
      <c r="EH81">
        <v>0</v>
      </c>
      <c r="EI81" t="s">
        <v>3</v>
      </c>
      <c r="EJ81">
        <v>1</v>
      </c>
      <c r="EK81">
        <v>33001</v>
      </c>
      <c r="EL81" t="s">
        <v>22</v>
      </c>
      <c r="EM81" t="s">
        <v>23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8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-151770342</v>
      </c>
      <c r="GG81">
        <v>2</v>
      </c>
      <c r="GH81">
        <v>1</v>
      </c>
      <c r="GI81">
        <v>5</v>
      </c>
      <c r="GJ81">
        <v>0</v>
      </c>
      <c r="GK81">
        <v>0</v>
      </c>
      <c r="GL81">
        <f t="shared" si="99"/>
        <v>0</v>
      </c>
      <c r="GM81">
        <f t="shared" si="100"/>
        <v>0</v>
      </c>
      <c r="GN81">
        <f t="shared" si="101"/>
        <v>0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3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66</v>
      </c>
      <c r="E82" t="s">
        <v>169</v>
      </c>
      <c r="F82" t="s">
        <v>170</v>
      </c>
      <c r="G82" t="s">
        <v>171</v>
      </c>
      <c r="H82" t="s">
        <v>145</v>
      </c>
      <c r="I82">
        <f>I75*J82</f>
        <v>0</v>
      </c>
      <c r="J82">
        <v>0</v>
      </c>
      <c r="K82">
        <v>0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203471530</v>
      </c>
      <c r="AB82">
        <f t="shared" si="78"/>
        <v>0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172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3"/>
        <v>0</v>
      </c>
      <c r="CW82">
        <f t="shared" si="94"/>
        <v>0</v>
      </c>
      <c r="CX82">
        <f t="shared" si="95"/>
        <v>0</v>
      </c>
      <c r="CY82">
        <f t="shared" si="96"/>
        <v>0</v>
      </c>
      <c r="CZ82">
        <f t="shared" si="97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145</v>
      </c>
      <c r="DW82" t="s">
        <v>145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21</v>
      </c>
      <c r="EH82">
        <v>0</v>
      </c>
      <c r="EI82" t="s">
        <v>3</v>
      </c>
      <c r="EJ82">
        <v>1</v>
      </c>
      <c r="EK82">
        <v>33001</v>
      </c>
      <c r="EL82" t="s">
        <v>22</v>
      </c>
      <c r="EM82" t="s">
        <v>23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8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1121589722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99"/>
        <v>0</v>
      </c>
      <c r="GM82">
        <f t="shared" si="100"/>
        <v>0</v>
      </c>
      <c r="GN82">
        <f t="shared" si="101"/>
        <v>0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3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67</v>
      </c>
      <c r="E83" t="s">
        <v>173</v>
      </c>
      <c r="F83" t="s">
        <v>174</v>
      </c>
      <c r="G83" t="s">
        <v>175</v>
      </c>
      <c r="H83" t="s">
        <v>154</v>
      </c>
      <c r="I83">
        <f>I75*J83</f>
        <v>0</v>
      </c>
      <c r="J83">
        <v>0</v>
      </c>
      <c r="K83">
        <v>0</v>
      </c>
      <c r="O83">
        <f t="shared" si="67"/>
        <v>0</v>
      </c>
      <c r="P83">
        <f t="shared" si="68"/>
        <v>0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7"/>
        <v>0</v>
      </c>
      <c r="AA83">
        <v>203471530</v>
      </c>
      <c r="AB83">
        <f t="shared" si="78"/>
        <v>2822.47</v>
      </c>
      <c r="AC83">
        <f t="shared" si="79"/>
        <v>2822.47</v>
      </c>
      <c r="AD83">
        <f t="shared" si="80"/>
        <v>0</v>
      </c>
      <c r="AE83">
        <f t="shared" si="81"/>
        <v>0</v>
      </c>
      <c r="AF83">
        <f t="shared" si="82"/>
        <v>0</v>
      </c>
      <c r="AG83">
        <f t="shared" si="83"/>
        <v>0</v>
      </c>
      <c r="AH83">
        <f t="shared" si="84"/>
        <v>0</v>
      </c>
      <c r="AI83">
        <f t="shared" si="85"/>
        <v>0</v>
      </c>
      <c r="AJ83">
        <f t="shared" si="86"/>
        <v>0</v>
      </c>
      <c r="AK83">
        <v>2822.47</v>
      </c>
      <c r="AL83">
        <v>2822.47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2.59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176</v>
      </c>
      <c r="BM83">
        <v>33001</v>
      </c>
      <c r="BN83">
        <v>0</v>
      </c>
      <c r="BO83" t="s">
        <v>174</v>
      </c>
      <c r="BP83">
        <v>1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7"/>
        <v>0</v>
      </c>
      <c r="CQ83">
        <f t="shared" si="88"/>
        <v>7310.1972999999989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3"/>
        <v>0</v>
      </c>
      <c r="CW83">
        <f t="shared" si="94"/>
        <v>0</v>
      </c>
      <c r="CX83">
        <f t="shared" si="95"/>
        <v>0</v>
      </c>
      <c r="CY83">
        <f t="shared" si="96"/>
        <v>0</v>
      </c>
      <c r="CZ83">
        <f t="shared" si="9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154</v>
      </c>
      <c r="DW83" t="s">
        <v>154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21</v>
      </c>
      <c r="EH83">
        <v>0</v>
      </c>
      <c r="EI83" t="s">
        <v>3</v>
      </c>
      <c r="EJ83">
        <v>1</v>
      </c>
      <c r="EK83">
        <v>33001</v>
      </c>
      <c r="EL83" t="s">
        <v>22</v>
      </c>
      <c r="EM83" t="s">
        <v>23</v>
      </c>
      <c r="EO83" t="s">
        <v>3</v>
      </c>
      <c r="EQ83">
        <v>0</v>
      </c>
      <c r="ER83">
        <v>2822.47</v>
      </c>
      <c r="ES83">
        <v>2822.47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8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-593060650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9"/>
        <v>0</v>
      </c>
      <c r="GM83">
        <f t="shared" si="100"/>
        <v>0</v>
      </c>
      <c r="GN83">
        <f t="shared" si="101"/>
        <v>0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3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68</v>
      </c>
      <c r="E84" t="s">
        <v>177</v>
      </c>
      <c r="F84" t="s">
        <v>178</v>
      </c>
      <c r="G84" t="s">
        <v>179</v>
      </c>
      <c r="H84" t="s">
        <v>180</v>
      </c>
      <c r="I84">
        <f>I75*J84</f>
        <v>-1.32</v>
      </c>
      <c r="J84">
        <v>-6.0000000000000005E-2</v>
      </c>
      <c r="K84">
        <v>-0.06</v>
      </c>
      <c r="O84">
        <f t="shared" si="67"/>
        <v>-2110.23</v>
      </c>
      <c r="P84">
        <f t="shared" si="68"/>
        <v>-2110.23</v>
      </c>
      <c r="Q84">
        <f t="shared" si="69"/>
        <v>0</v>
      </c>
      <c r="R84">
        <f t="shared" si="70"/>
        <v>0</v>
      </c>
      <c r="S84">
        <f t="shared" si="71"/>
        <v>0</v>
      </c>
      <c r="T84">
        <f t="shared" si="72"/>
        <v>0</v>
      </c>
      <c r="U84">
        <f t="shared" si="73"/>
        <v>0</v>
      </c>
      <c r="V84">
        <f t="shared" si="74"/>
        <v>0</v>
      </c>
      <c r="W84">
        <f t="shared" si="75"/>
        <v>0</v>
      </c>
      <c r="X84">
        <f t="shared" si="76"/>
        <v>0</v>
      </c>
      <c r="Y84">
        <f t="shared" si="77"/>
        <v>0</v>
      </c>
      <c r="AA84">
        <v>203471530</v>
      </c>
      <c r="AB84">
        <f t="shared" si="78"/>
        <v>601</v>
      </c>
      <c r="AC84">
        <f t="shared" si="79"/>
        <v>601</v>
      </c>
      <c r="AD84">
        <f t="shared" si="80"/>
        <v>0</v>
      </c>
      <c r="AE84">
        <f t="shared" si="81"/>
        <v>0</v>
      </c>
      <c r="AF84">
        <f t="shared" si="82"/>
        <v>0</v>
      </c>
      <c r="AG84">
        <f t="shared" si="83"/>
        <v>0</v>
      </c>
      <c r="AH84">
        <f t="shared" si="84"/>
        <v>0</v>
      </c>
      <c r="AI84">
        <f t="shared" si="85"/>
        <v>0</v>
      </c>
      <c r="AJ84">
        <f t="shared" si="86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181</v>
      </c>
      <c r="BM84">
        <v>33001</v>
      </c>
      <c r="BN84">
        <v>0</v>
      </c>
      <c r="BO84" t="s">
        <v>178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-2110.23</v>
      </c>
      <c r="CQ84">
        <f t="shared" si="88"/>
        <v>1598.66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3"/>
        <v>0</v>
      </c>
      <c r="CW84">
        <f t="shared" si="94"/>
        <v>0</v>
      </c>
      <c r="CX84">
        <f t="shared" si="95"/>
        <v>0</v>
      </c>
      <c r="CY84">
        <f t="shared" si="96"/>
        <v>0</v>
      </c>
      <c r="CZ84">
        <f t="shared" si="9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180</v>
      </c>
      <c r="DW84" t="s">
        <v>180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21</v>
      </c>
      <c r="EH84">
        <v>0</v>
      </c>
      <c r="EI84" t="s">
        <v>3</v>
      </c>
      <c r="EJ84">
        <v>1</v>
      </c>
      <c r="EK84">
        <v>33001</v>
      </c>
      <c r="EL84" t="s">
        <v>22</v>
      </c>
      <c r="EM84" t="s">
        <v>23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8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9"/>
        <v>0</v>
      </c>
      <c r="GM84">
        <f t="shared" si="100"/>
        <v>-2110.23</v>
      </c>
      <c r="GN84">
        <f t="shared" si="101"/>
        <v>-2110.23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3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ROW(SmtRes!A87)</f>
        <v>87</v>
      </c>
      <c r="D85">
        <f>ROW(EtalonRes!A87)</f>
        <v>87</v>
      </c>
      <c r="E85" t="s">
        <v>182</v>
      </c>
      <c r="F85" t="s">
        <v>183</v>
      </c>
      <c r="G85" t="s">
        <v>184</v>
      </c>
      <c r="H85" t="s">
        <v>19</v>
      </c>
      <c r="I85">
        <v>18</v>
      </c>
      <c r="J85">
        <v>0</v>
      </c>
      <c r="K85">
        <v>18</v>
      </c>
      <c r="O85">
        <f t="shared" si="67"/>
        <v>92798.01</v>
      </c>
      <c r="P85">
        <f t="shared" si="68"/>
        <v>2760.73</v>
      </c>
      <c r="Q85">
        <f t="shared" si="69"/>
        <v>46497.9</v>
      </c>
      <c r="R85">
        <f t="shared" si="70"/>
        <v>13424.49</v>
      </c>
      <c r="S85">
        <f t="shared" si="71"/>
        <v>43539.38</v>
      </c>
      <c r="T85">
        <f t="shared" si="72"/>
        <v>0</v>
      </c>
      <c r="U85">
        <f t="shared" si="73"/>
        <v>142.20000000000002</v>
      </c>
      <c r="V85">
        <f t="shared" si="74"/>
        <v>33.480000000000004</v>
      </c>
      <c r="W85">
        <f t="shared" si="75"/>
        <v>0</v>
      </c>
      <c r="X85">
        <f t="shared" si="76"/>
        <v>59812.06</v>
      </c>
      <c r="Y85">
        <f t="shared" si="77"/>
        <v>34178.32</v>
      </c>
      <c r="AA85">
        <v>203471530</v>
      </c>
      <c r="AB85">
        <f t="shared" si="78"/>
        <v>407.65</v>
      </c>
      <c r="AC85">
        <f t="shared" si="79"/>
        <v>45.11</v>
      </c>
      <c r="AD85">
        <f t="shared" si="80"/>
        <v>292.55</v>
      </c>
      <c r="AE85">
        <f t="shared" si="81"/>
        <v>21.58</v>
      </c>
      <c r="AF85">
        <f t="shared" si="82"/>
        <v>69.989999999999995</v>
      </c>
      <c r="AG85">
        <f t="shared" si="83"/>
        <v>0</v>
      </c>
      <c r="AH85">
        <f t="shared" si="84"/>
        <v>7.9</v>
      </c>
      <c r="AI85">
        <f t="shared" si="85"/>
        <v>1.86</v>
      </c>
      <c r="AJ85">
        <f t="shared" si="86"/>
        <v>0</v>
      </c>
      <c r="AK85">
        <v>407.65</v>
      </c>
      <c r="AL85">
        <v>45.11</v>
      </c>
      <c r="AM85">
        <v>292.55</v>
      </c>
      <c r="AN85">
        <v>21.58</v>
      </c>
      <c r="AO85">
        <v>69.989999999999995</v>
      </c>
      <c r="AP85">
        <v>0</v>
      </c>
      <c r="AQ85">
        <v>7.9</v>
      </c>
      <c r="AR85">
        <v>1.86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34.56</v>
      </c>
      <c r="BB85">
        <v>8.83</v>
      </c>
      <c r="BC85">
        <v>3.4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185</v>
      </c>
      <c r="BM85">
        <v>33001</v>
      </c>
      <c r="BN85">
        <v>0</v>
      </c>
      <c r="BO85" t="s">
        <v>183</v>
      </c>
      <c r="BP85">
        <v>1</v>
      </c>
      <c r="BQ85">
        <v>2</v>
      </c>
      <c r="BR85">
        <v>0</v>
      </c>
      <c r="BS85">
        <v>34.56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7"/>
        <v>92798.010000000009</v>
      </c>
      <c r="CQ85">
        <f t="shared" si="88"/>
        <v>153.374</v>
      </c>
      <c r="CR85">
        <f t="shared" si="89"/>
        <v>2583.2165</v>
      </c>
      <c r="CS85">
        <f t="shared" si="90"/>
        <v>745.8048</v>
      </c>
      <c r="CT85">
        <f t="shared" si="91"/>
        <v>2418.8544000000002</v>
      </c>
      <c r="CU85">
        <f t="shared" si="92"/>
        <v>0</v>
      </c>
      <c r="CV85">
        <f t="shared" si="93"/>
        <v>7.9</v>
      </c>
      <c r="CW85">
        <f t="shared" si="94"/>
        <v>1.86</v>
      </c>
      <c r="CX85">
        <f t="shared" si="95"/>
        <v>0</v>
      </c>
      <c r="CY85">
        <f t="shared" si="96"/>
        <v>59812.063499999997</v>
      </c>
      <c r="CZ85">
        <f t="shared" si="97"/>
        <v>34178.322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</v>
      </c>
      <c r="DW85" t="s">
        <v>19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21</v>
      </c>
      <c r="EH85">
        <v>0</v>
      </c>
      <c r="EI85" t="s">
        <v>3</v>
      </c>
      <c r="EJ85">
        <v>1</v>
      </c>
      <c r="EK85">
        <v>33001</v>
      </c>
      <c r="EL85" t="s">
        <v>22</v>
      </c>
      <c r="EM85" t="s">
        <v>23</v>
      </c>
      <c r="EO85" t="s">
        <v>3</v>
      </c>
      <c r="EQ85">
        <v>131072</v>
      </c>
      <c r="ER85">
        <v>407.65</v>
      </c>
      <c r="ES85">
        <v>45.11</v>
      </c>
      <c r="ET85">
        <v>292.55</v>
      </c>
      <c r="EU85">
        <v>21.58</v>
      </c>
      <c r="EV85">
        <v>69.989999999999995</v>
      </c>
      <c r="EW85">
        <v>7.9</v>
      </c>
      <c r="EX85">
        <v>1.86</v>
      </c>
      <c r="EY85">
        <v>0</v>
      </c>
      <c r="FQ85">
        <v>0</v>
      </c>
      <c r="FR85">
        <f t="shared" si="98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-337035507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9"/>
        <v>0</v>
      </c>
      <c r="GM85">
        <f t="shared" si="100"/>
        <v>186788.39</v>
      </c>
      <c r="GN85">
        <f t="shared" si="101"/>
        <v>186788.39</v>
      </c>
      <c r="GO85">
        <f t="shared" si="102"/>
        <v>0</v>
      </c>
      <c r="GP85">
        <f t="shared" si="103"/>
        <v>0</v>
      </c>
      <c r="GR85">
        <v>0</v>
      </c>
      <c r="GS85">
        <v>3</v>
      </c>
      <c r="GT85">
        <v>0</v>
      </c>
      <c r="GU85" t="s">
        <v>3</v>
      </c>
      <c r="GV85">
        <f t="shared" si="104"/>
        <v>0</v>
      </c>
      <c r="GW85">
        <v>1</v>
      </c>
      <c r="GX85">
        <f t="shared" si="105"/>
        <v>0</v>
      </c>
      <c r="HA85">
        <v>0</v>
      </c>
      <c r="HB85">
        <v>0</v>
      </c>
      <c r="HC85">
        <f t="shared" si="10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75</v>
      </c>
      <c r="E86" t="s">
        <v>186</v>
      </c>
      <c r="F86" t="s">
        <v>143</v>
      </c>
      <c r="G86" t="s">
        <v>144</v>
      </c>
      <c r="H86" t="s">
        <v>145</v>
      </c>
      <c r="I86">
        <f>I85*J86</f>
        <v>0</v>
      </c>
      <c r="J86">
        <v>0</v>
      </c>
      <c r="K86">
        <v>0</v>
      </c>
      <c r="O86">
        <f t="shared" si="67"/>
        <v>0</v>
      </c>
      <c r="P86">
        <f t="shared" si="68"/>
        <v>0</v>
      </c>
      <c r="Q86">
        <f t="shared" si="69"/>
        <v>0</v>
      </c>
      <c r="R86">
        <f t="shared" si="70"/>
        <v>0</v>
      </c>
      <c r="S86">
        <f t="shared" si="71"/>
        <v>0</v>
      </c>
      <c r="T86">
        <f t="shared" si="72"/>
        <v>0</v>
      </c>
      <c r="U86">
        <f t="shared" si="73"/>
        <v>0</v>
      </c>
      <c r="V86">
        <f t="shared" si="74"/>
        <v>0</v>
      </c>
      <c r="W86">
        <f t="shared" si="75"/>
        <v>0</v>
      </c>
      <c r="X86">
        <f t="shared" si="76"/>
        <v>0</v>
      </c>
      <c r="Y86">
        <f t="shared" si="77"/>
        <v>0</v>
      </c>
      <c r="AA86">
        <v>203471530</v>
      </c>
      <c r="AB86">
        <f t="shared" si="78"/>
        <v>9040.01</v>
      </c>
      <c r="AC86">
        <f t="shared" si="79"/>
        <v>9040.01</v>
      </c>
      <c r="AD86">
        <f t="shared" si="80"/>
        <v>0</v>
      </c>
      <c r="AE86">
        <f t="shared" si="81"/>
        <v>0</v>
      </c>
      <c r="AF86">
        <f t="shared" si="82"/>
        <v>0</v>
      </c>
      <c r="AG86">
        <f t="shared" si="83"/>
        <v>0</v>
      </c>
      <c r="AH86">
        <f t="shared" si="84"/>
        <v>0</v>
      </c>
      <c r="AI86">
        <f t="shared" si="85"/>
        <v>0</v>
      </c>
      <c r="AJ86">
        <f t="shared" si="86"/>
        <v>0</v>
      </c>
      <c r="AK86">
        <v>9040.01</v>
      </c>
      <c r="AL86">
        <v>9040.01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9.23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146</v>
      </c>
      <c r="BM86">
        <v>33001</v>
      </c>
      <c r="BN86">
        <v>0</v>
      </c>
      <c r="BO86" t="s">
        <v>143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0</v>
      </c>
      <c r="CQ86">
        <f t="shared" si="88"/>
        <v>83439.292300000001</v>
      </c>
      <c r="CR86">
        <f t="shared" si="89"/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 t="shared" si="96"/>
        <v>0</v>
      </c>
      <c r="CZ86">
        <f t="shared" si="9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145</v>
      </c>
      <c r="DW86" t="s">
        <v>145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21</v>
      </c>
      <c r="EH86">
        <v>0</v>
      </c>
      <c r="EI86" t="s">
        <v>3</v>
      </c>
      <c r="EJ86">
        <v>1</v>
      </c>
      <c r="EK86">
        <v>33001</v>
      </c>
      <c r="EL86" t="s">
        <v>22</v>
      </c>
      <c r="EM86" t="s">
        <v>23</v>
      </c>
      <c r="EO86" t="s">
        <v>3</v>
      </c>
      <c r="EQ86">
        <v>0</v>
      </c>
      <c r="ER86">
        <v>9040.01</v>
      </c>
      <c r="ES86">
        <v>9040.01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8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969423507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9"/>
        <v>0</v>
      </c>
      <c r="GM86">
        <f t="shared" si="100"/>
        <v>0</v>
      </c>
      <c r="GN86">
        <f t="shared" si="101"/>
        <v>0</v>
      </c>
      <c r="GO86">
        <f t="shared" si="102"/>
        <v>0</v>
      </c>
      <c r="GP86">
        <f t="shared" si="103"/>
        <v>0</v>
      </c>
      <c r="GR86">
        <v>0</v>
      </c>
      <c r="GS86">
        <v>3</v>
      </c>
      <c r="GT86">
        <v>0</v>
      </c>
      <c r="GU86" t="s">
        <v>3</v>
      </c>
      <c r="GV86">
        <f t="shared" si="104"/>
        <v>0</v>
      </c>
      <c r="GW86">
        <v>1</v>
      </c>
      <c r="GX86">
        <f t="shared" si="105"/>
        <v>0</v>
      </c>
      <c r="HA86">
        <v>0</v>
      </c>
      <c r="HB86">
        <v>0</v>
      </c>
      <c r="HC86">
        <f t="shared" si="10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78</v>
      </c>
      <c r="E87" t="s">
        <v>187</v>
      </c>
      <c r="F87" t="s">
        <v>148</v>
      </c>
      <c r="G87" t="s">
        <v>149</v>
      </c>
      <c r="H87" t="s">
        <v>145</v>
      </c>
      <c r="I87">
        <f>I85*J87</f>
        <v>0</v>
      </c>
      <c r="J87">
        <v>0</v>
      </c>
      <c r="K87">
        <v>0</v>
      </c>
      <c r="O87">
        <f t="shared" si="67"/>
        <v>0</v>
      </c>
      <c r="P87">
        <f t="shared" si="68"/>
        <v>0</v>
      </c>
      <c r="Q87">
        <f t="shared" si="69"/>
        <v>0</v>
      </c>
      <c r="R87">
        <f t="shared" si="70"/>
        <v>0</v>
      </c>
      <c r="S87">
        <f t="shared" si="71"/>
        <v>0</v>
      </c>
      <c r="T87">
        <f t="shared" si="72"/>
        <v>0</v>
      </c>
      <c r="U87">
        <f t="shared" si="73"/>
        <v>0</v>
      </c>
      <c r="V87">
        <f t="shared" si="74"/>
        <v>0</v>
      </c>
      <c r="W87">
        <f t="shared" si="75"/>
        <v>0</v>
      </c>
      <c r="X87">
        <f t="shared" si="76"/>
        <v>0</v>
      </c>
      <c r="Y87">
        <f t="shared" si="77"/>
        <v>0</v>
      </c>
      <c r="AA87">
        <v>203471530</v>
      </c>
      <c r="AB87">
        <f t="shared" si="78"/>
        <v>0</v>
      </c>
      <c r="AC87">
        <f t="shared" si="79"/>
        <v>0</v>
      </c>
      <c r="AD87">
        <f t="shared" si="80"/>
        <v>0</v>
      </c>
      <c r="AE87">
        <f t="shared" si="81"/>
        <v>0</v>
      </c>
      <c r="AF87">
        <f t="shared" si="82"/>
        <v>0</v>
      </c>
      <c r="AG87">
        <f t="shared" si="83"/>
        <v>0</v>
      </c>
      <c r="AH87">
        <f t="shared" si="84"/>
        <v>0</v>
      </c>
      <c r="AI87">
        <f t="shared" si="85"/>
        <v>0</v>
      </c>
      <c r="AJ87">
        <f t="shared" si="86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150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7"/>
        <v>0</v>
      </c>
      <c r="CQ87">
        <f t="shared" si="88"/>
        <v>0</v>
      </c>
      <c r="CR87">
        <f t="shared" si="89"/>
        <v>0</v>
      </c>
      <c r="CS87">
        <f t="shared" si="90"/>
        <v>0</v>
      </c>
      <c r="CT87">
        <f t="shared" si="91"/>
        <v>0</v>
      </c>
      <c r="CU87">
        <f t="shared" si="92"/>
        <v>0</v>
      </c>
      <c r="CV87">
        <f t="shared" si="93"/>
        <v>0</v>
      </c>
      <c r="CW87">
        <f t="shared" si="94"/>
        <v>0</v>
      </c>
      <c r="CX87">
        <f t="shared" si="95"/>
        <v>0</v>
      </c>
      <c r="CY87">
        <f t="shared" si="96"/>
        <v>0</v>
      </c>
      <c r="CZ87">
        <f t="shared" si="97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145</v>
      </c>
      <c r="DW87" t="s">
        <v>145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21</v>
      </c>
      <c r="EH87">
        <v>0</v>
      </c>
      <c r="EI87" t="s">
        <v>3</v>
      </c>
      <c r="EJ87">
        <v>1</v>
      </c>
      <c r="EK87">
        <v>33001</v>
      </c>
      <c r="EL87" t="s">
        <v>22</v>
      </c>
      <c r="EM87" t="s">
        <v>23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8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-846764803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9"/>
        <v>0</v>
      </c>
      <c r="GM87">
        <f t="shared" si="100"/>
        <v>0</v>
      </c>
      <c r="GN87">
        <f t="shared" si="101"/>
        <v>0</v>
      </c>
      <c r="GO87">
        <f t="shared" si="102"/>
        <v>0</v>
      </c>
      <c r="GP87">
        <f t="shared" si="103"/>
        <v>0</v>
      </c>
      <c r="GR87">
        <v>0</v>
      </c>
      <c r="GS87">
        <v>3</v>
      </c>
      <c r="GT87">
        <v>0</v>
      </c>
      <c r="GU87" t="s">
        <v>3</v>
      </c>
      <c r="GV87">
        <f t="shared" si="104"/>
        <v>0</v>
      </c>
      <c r="GW87">
        <v>1</v>
      </c>
      <c r="GX87">
        <f t="shared" si="105"/>
        <v>0</v>
      </c>
      <c r="HA87">
        <v>0</v>
      </c>
      <c r="HB87">
        <v>0</v>
      </c>
      <c r="HC87">
        <f t="shared" si="10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79</v>
      </c>
      <c r="E88" t="s">
        <v>188</v>
      </c>
      <c r="F88" t="s">
        <v>152</v>
      </c>
      <c r="G88" t="s">
        <v>153</v>
      </c>
      <c r="H88" t="s">
        <v>154</v>
      </c>
      <c r="I88">
        <f>I85*J88</f>
        <v>0</v>
      </c>
      <c r="J88">
        <v>0</v>
      </c>
      <c r="K88">
        <v>0</v>
      </c>
      <c r="O88">
        <f t="shared" si="67"/>
        <v>0</v>
      </c>
      <c r="P88">
        <f t="shared" si="68"/>
        <v>0</v>
      </c>
      <c r="Q88">
        <f t="shared" si="69"/>
        <v>0</v>
      </c>
      <c r="R88">
        <f t="shared" si="70"/>
        <v>0</v>
      </c>
      <c r="S88">
        <f t="shared" si="71"/>
        <v>0</v>
      </c>
      <c r="T88">
        <f t="shared" si="72"/>
        <v>0</v>
      </c>
      <c r="U88">
        <f t="shared" si="73"/>
        <v>0</v>
      </c>
      <c r="V88">
        <f t="shared" si="74"/>
        <v>0</v>
      </c>
      <c r="W88">
        <f t="shared" si="75"/>
        <v>0</v>
      </c>
      <c r="X88">
        <f t="shared" si="76"/>
        <v>0</v>
      </c>
      <c r="Y88">
        <f t="shared" si="77"/>
        <v>0</v>
      </c>
      <c r="AA88">
        <v>203471530</v>
      </c>
      <c r="AB88">
        <f t="shared" si="78"/>
        <v>0</v>
      </c>
      <c r="AC88">
        <f t="shared" si="79"/>
        <v>0</v>
      </c>
      <c r="AD88">
        <f t="shared" si="80"/>
        <v>0</v>
      </c>
      <c r="AE88">
        <f t="shared" si="81"/>
        <v>0</v>
      </c>
      <c r="AF88">
        <f t="shared" si="82"/>
        <v>0</v>
      </c>
      <c r="AG88">
        <f t="shared" si="83"/>
        <v>0</v>
      </c>
      <c r="AH88">
        <f t="shared" si="84"/>
        <v>0</v>
      </c>
      <c r="AI88">
        <f t="shared" si="85"/>
        <v>0</v>
      </c>
      <c r="AJ88">
        <f t="shared" si="86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155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0</v>
      </c>
      <c r="CQ88">
        <f t="shared" si="88"/>
        <v>0</v>
      </c>
      <c r="CR88">
        <f t="shared" si="89"/>
        <v>0</v>
      </c>
      <c r="CS88">
        <f t="shared" si="90"/>
        <v>0</v>
      </c>
      <c r="CT88">
        <f t="shared" si="91"/>
        <v>0</v>
      </c>
      <c r="CU88">
        <f t="shared" si="92"/>
        <v>0</v>
      </c>
      <c r="CV88">
        <f t="shared" si="93"/>
        <v>0</v>
      </c>
      <c r="CW88">
        <f t="shared" si="94"/>
        <v>0</v>
      </c>
      <c r="CX88">
        <f t="shared" si="95"/>
        <v>0</v>
      </c>
      <c r="CY88">
        <f t="shared" si="96"/>
        <v>0</v>
      </c>
      <c r="CZ88">
        <f t="shared" si="97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154</v>
      </c>
      <c r="DW88" t="s">
        <v>154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21</v>
      </c>
      <c r="EH88">
        <v>0</v>
      </c>
      <c r="EI88" t="s">
        <v>3</v>
      </c>
      <c r="EJ88">
        <v>1</v>
      </c>
      <c r="EK88">
        <v>33001</v>
      </c>
      <c r="EL88" t="s">
        <v>22</v>
      </c>
      <c r="EM88" t="s">
        <v>23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8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1300580883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9"/>
        <v>0</v>
      </c>
      <c r="GM88">
        <f t="shared" si="100"/>
        <v>0</v>
      </c>
      <c r="GN88">
        <f t="shared" si="101"/>
        <v>0</v>
      </c>
      <c r="GO88">
        <f t="shared" si="102"/>
        <v>0</v>
      </c>
      <c r="GP88">
        <f t="shared" si="103"/>
        <v>0</v>
      </c>
      <c r="GR88">
        <v>0</v>
      </c>
      <c r="GS88">
        <v>3</v>
      </c>
      <c r="GT88">
        <v>0</v>
      </c>
      <c r="GU88" t="s">
        <v>3</v>
      </c>
      <c r="GV88">
        <f t="shared" si="104"/>
        <v>0</v>
      </c>
      <c r="GW88">
        <v>1</v>
      </c>
      <c r="GX88">
        <f t="shared" si="105"/>
        <v>0</v>
      </c>
      <c r="HA88">
        <v>0</v>
      </c>
      <c r="HB88">
        <v>0</v>
      </c>
      <c r="HC88">
        <f t="shared" si="10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80</v>
      </c>
      <c r="E89" t="s">
        <v>189</v>
      </c>
      <c r="F89" t="s">
        <v>157</v>
      </c>
      <c r="G89" t="s">
        <v>158</v>
      </c>
      <c r="H89" t="s">
        <v>154</v>
      </c>
      <c r="I89">
        <f>I85*J89</f>
        <v>0</v>
      </c>
      <c r="J89">
        <v>0</v>
      </c>
      <c r="K89">
        <v>0</v>
      </c>
      <c r="O89">
        <f t="shared" si="67"/>
        <v>0</v>
      </c>
      <c r="P89">
        <f t="shared" si="68"/>
        <v>0</v>
      </c>
      <c r="Q89">
        <f t="shared" si="69"/>
        <v>0</v>
      </c>
      <c r="R89">
        <f t="shared" si="70"/>
        <v>0</v>
      </c>
      <c r="S89">
        <f t="shared" si="71"/>
        <v>0</v>
      </c>
      <c r="T89">
        <f t="shared" si="72"/>
        <v>0</v>
      </c>
      <c r="U89">
        <f t="shared" si="73"/>
        <v>0</v>
      </c>
      <c r="V89">
        <f t="shared" si="74"/>
        <v>0</v>
      </c>
      <c r="W89">
        <f t="shared" si="75"/>
        <v>0</v>
      </c>
      <c r="X89">
        <f t="shared" si="76"/>
        <v>0</v>
      </c>
      <c r="Y89">
        <f t="shared" si="77"/>
        <v>0</v>
      </c>
      <c r="AA89">
        <v>203471530</v>
      </c>
      <c r="AB89">
        <f t="shared" si="78"/>
        <v>0</v>
      </c>
      <c r="AC89">
        <f t="shared" si="79"/>
        <v>0</v>
      </c>
      <c r="AD89">
        <f t="shared" si="80"/>
        <v>0</v>
      </c>
      <c r="AE89">
        <f t="shared" si="81"/>
        <v>0</v>
      </c>
      <c r="AF89">
        <f t="shared" si="82"/>
        <v>0</v>
      </c>
      <c r="AG89">
        <f t="shared" si="83"/>
        <v>0</v>
      </c>
      <c r="AH89">
        <f t="shared" si="84"/>
        <v>0</v>
      </c>
      <c r="AI89">
        <f t="shared" si="85"/>
        <v>0</v>
      </c>
      <c r="AJ89">
        <f t="shared" si="86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159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7"/>
        <v>0</v>
      </c>
      <c r="CQ89">
        <f t="shared" si="88"/>
        <v>0</v>
      </c>
      <c r="CR89">
        <f t="shared" si="89"/>
        <v>0</v>
      </c>
      <c r="CS89">
        <f t="shared" si="90"/>
        <v>0</v>
      </c>
      <c r="CT89">
        <f t="shared" si="91"/>
        <v>0</v>
      </c>
      <c r="CU89">
        <f t="shared" si="92"/>
        <v>0</v>
      </c>
      <c r="CV89">
        <f t="shared" si="93"/>
        <v>0</v>
      </c>
      <c r="CW89">
        <f t="shared" si="94"/>
        <v>0</v>
      </c>
      <c r="CX89">
        <f t="shared" si="95"/>
        <v>0</v>
      </c>
      <c r="CY89">
        <f t="shared" si="96"/>
        <v>0</v>
      </c>
      <c r="CZ89">
        <f t="shared" si="97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154</v>
      </c>
      <c r="DW89" t="s">
        <v>154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21</v>
      </c>
      <c r="EH89">
        <v>0</v>
      </c>
      <c r="EI89" t="s">
        <v>3</v>
      </c>
      <c r="EJ89">
        <v>1</v>
      </c>
      <c r="EK89">
        <v>33001</v>
      </c>
      <c r="EL89" t="s">
        <v>22</v>
      </c>
      <c r="EM89" t="s">
        <v>23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8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-1748893976</v>
      </c>
      <c r="GG89">
        <v>2</v>
      </c>
      <c r="GH89">
        <v>1</v>
      </c>
      <c r="GI89">
        <v>5</v>
      </c>
      <c r="GJ89">
        <v>0</v>
      </c>
      <c r="GK89">
        <v>0</v>
      </c>
      <c r="GL89">
        <f t="shared" si="99"/>
        <v>0</v>
      </c>
      <c r="GM89">
        <f t="shared" si="100"/>
        <v>0</v>
      </c>
      <c r="GN89">
        <f t="shared" si="101"/>
        <v>0</v>
      </c>
      <c r="GO89">
        <f t="shared" si="102"/>
        <v>0</v>
      </c>
      <c r="GP89">
        <f t="shared" si="103"/>
        <v>0</v>
      </c>
      <c r="GR89">
        <v>0</v>
      </c>
      <c r="GS89">
        <v>3</v>
      </c>
      <c r="GT89">
        <v>0</v>
      </c>
      <c r="GU89" t="s">
        <v>3</v>
      </c>
      <c r="GV89">
        <f t="shared" si="104"/>
        <v>0</v>
      </c>
      <c r="GW89">
        <v>1</v>
      </c>
      <c r="GX89">
        <f t="shared" si="105"/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81</v>
      </c>
      <c r="E90" t="s">
        <v>190</v>
      </c>
      <c r="F90" t="s">
        <v>161</v>
      </c>
      <c r="G90" t="s">
        <v>162</v>
      </c>
      <c r="H90" t="s">
        <v>154</v>
      </c>
      <c r="I90">
        <f>I85*J90</f>
        <v>1.8</v>
      </c>
      <c r="J90">
        <v>0.1</v>
      </c>
      <c r="K90">
        <v>0.1</v>
      </c>
      <c r="O90">
        <f t="shared" si="67"/>
        <v>0</v>
      </c>
      <c r="P90">
        <f t="shared" si="68"/>
        <v>0</v>
      </c>
      <c r="Q90">
        <f t="shared" si="69"/>
        <v>0</v>
      </c>
      <c r="R90">
        <f t="shared" si="70"/>
        <v>0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203471530</v>
      </c>
      <c r="AB90">
        <f t="shared" si="78"/>
        <v>0</v>
      </c>
      <c r="AC90">
        <f t="shared" si="79"/>
        <v>0</v>
      </c>
      <c r="AD90">
        <f t="shared" si="80"/>
        <v>0</v>
      </c>
      <c r="AE90">
        <f t="shared" si="81"/>
        <v>0</v>
      </c>
      <c r="AF90">
        <f t="shared" si="82"/>
        <v>0</v>
      </c>
      <c r="AG90">
        <f t="shared" si="83"/>
        <v>0</v>
      </c>
      <c r="AH90">
        <f t="shared" si="84"/>
        <v>0</v>
      </c>
      <c r="AI90">
        <f t="shared" si="85"/>
        <v>0</v>
      </c>
      <c r="AJ90">
        <f t="shared" si="86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0</v>
      </c>
      <c r="CQ90">
        <f t="shared" si="88"/>
        <v>0</v>
      </c>
      <c r="CR90">
        <f t="shared" si="89"/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 t="shared" si="96"/>
        <v>0</v>
      </c>
      <c r="CZ90">
        <f t="shared" si="97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154</v>
      </c>
      <c r="DW90" t="s">
        <v>154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21</v>
      </c>
      <c r="EH90">
        <v>0</v>
      </c>
      <c r="EI90" t="s">
        <v>3</v>
      </c>
      <c r="EJ90">
        <v>1</v>
      </c>
      <c r="EK90">
        <v>33001</v>
      </c>
      <c r="EL90" t="s">
        <v>22</v>
      </c>
      <c r="EM90" t="s">
        <v>23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8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1377399272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99"/>
        <v>0</v>
      </c>
      <c r="GM90">
        <f t="shared" si="100"/>
        <v>0</v>
      </c>
      <c r="GN90">
        <f t="shared" si="101"/>
        <v>0</v>
      </c>
      <c r="GO90">
        <f t="shared" si="102"/>
        <v>0</v>
      </c>
      <c r="GP90">
        <f t="shared" si="103"/>
        <v>0</v>
      </c>
      <c r="GR90">
        <v>0</v>
      </c>
      <c r="GS90">
        <v>3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83</v>
      </c>
      <c r="E91" t="s">
        <v>191</v>
      </c>
      <c r="F91" t="s">
        <v>192</v>
      </c>
      <c r="G91" t="s">
        <v>193</v>
      </c>
      <c r="H91" t="s">
        <v>167</v>
      </c>
      <c r="I91">
        <f>I85*J91</f>
        <v>0</v>
      </c>
      <c r="J91">
        <v>0</v>
      </c>
      <c r="K91">
        <v>0</v>
      </c>
      <c r="O91">
        <f t="shared" si="67"/>
        <v>0</v>
      </c>
      <c r="P91">
        <f t="shared" si="68"/>
        <v>0</v>
      </c>
      <c r="Q91">
        <f t="shared" si="69"/>
        <v>0</v>
      </c>
      <c r="R91">
        <f t="shared" si="70"/>
        <v>0</v>
      </c>
      <c r="S91">
        <f t="shared" si="71"/>
        <v>0</v>
      </c>
      <c r="T91">
        <f t="shared" si="72"/>
        <v>0</v>
      </c>
      <c r="U91">
        <f t="shared" si="73"/>
        <v>0</v>
      </c>
      <c r="V91">
        <f t="shared" si="74"/>
        <v>0</v>
      </c>
      <c r="W91">
        <f t="shared" si="75"/>
        <v>0</v>
      </c>
      <c r="X91">
        <f t="shared" si="76"/>
        <v>0</v>
      </c>
      <c r="Y91">
        <f t="shared" si="77"/>
        <v>0</v>
      </c>
      <c r="AA91">
        <v>203471530</v>
      </c>
      <c r="AB91">
        <f t="shared" si="78"/>
        <v>0</v>
      </c>
      <c r="AC91">
        <f t="shared" si="79"/>
        <v>0</v>
      </c>
      <c r="AD91">
        <f t="shared" si="80"/>
        <v>0</v>
      </c>
      <c r="AE91">
        <f t="shared" si="81"/>
        <v>0</v>
      </c>
      <c r="AF91">
        <f t="shared" si="82"/>
        <v>0</v>
      </c>
      <c r="AG91">
        <f t="shared" si="83"/>
        <v>0</v>
      </c>
      <c r="AH91">
        <f t="shared" si="84"/>
        <v>0</v>
      </c>
      <c r="AI91">
        <f t="shared" si="85"/>
        <v>0</v>
      </c>
      <c r="AJ91">
        <f t="shared" si="86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194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7"/>
        <v>0</v>
      </c>
      <c r="CQ91">
        <f t="shared" si="88"/>
        <v>0</v>
      </c>
      <c r="CR91">
        <f t="shared" si="89"/>
        <v>0</v>
      </c>
      <c r="CS91">
        <f t="shared" si="90"/>
        <v>0</v>
      </c>
      <c r="CT91">
        <f t="shared" si="91"/>
        <v>0</v>
      </c>
      <c r="CU91">
        <f t="shared" si="92"/>
        <v>0</v>
      </c>
      <c r="CV91">
        <f t="shared" si="93"/>
        <v>0</v>
      </c>
      <c r="CW91">
        <f t="shared" si="94"/>
        <v>0</v>
      </c>
      <c r="CX91">
        <f t="shared" si="95"/>
        <v>0</v>
      </c>
      <c r="CY91">
        <f t="shared" si="96"/>
        <v>0</v>
      </c>
      <c r="CZ91">
        <f t="shared" si="97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167</v>
      </c>
      <c r="DW91" t="s">
        <v>167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21</v>
      </c>
      <c r="EH91">
        <v>0</v>
      </c>
      <c r="EI91" t="s">
        <v>3</v>
      </c>
      <c r="EJ91">
        <v>1</v>
      </c>
      <c r="EK91">
        <v>33001</v>
      </c>
      <c r="EL91" t="s">
        <v>22</v>
      </c>
      <c r="EM91" t="s">
        <v>23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8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-870223560</v>
      </c>
      <c r="GG91">
        <v>2</v>
      </c>
      <c r="GH91">
        <v>1</v>
      </c>
      <c r="GI91">
        <v>5</v>
      </c>
      <c r="GJ91">
        <v>0</v>
      </c>
      <c r="GK91">
        <v>0</v>
      </c>
      <c r="GL91">
        <f t="shared" si="99"/>
        <v>0</v>
      </c>
      <c r="GM91">
        <f t="shared" si="100"/>
        <v>0</v>
      </c>
      <c r="GN91">
        <f t="shared" si="101"/>
        <v>0</v>
      </c>
      <c r="GO91">
        <f t="shared" si="102"/>
        <v>0</v>
      </c>
      <c r="GP91">
        <f t="shared" si="103"/>
        <v>0</v>
      </c>
      <c r="GR91">
        <v>0</v>
      </c>
      <c r="GS91">
        <v>3</v>
      </c>
      <c r="GT91">
        <v>0</v>
      </c>
      <c r="GU91" t="s">
        <v>3</v>
      </c>
      <c r="GV91">
        <f t="shared" si="104"/>
        <v>0</v>
      </c>
      <c r="GW91">
        <v>1</v>
      </c>
      <c r="GX91">
        <f t="shared" si="105"/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84</v>
      </c>
      <c r="E92" t="s">
        <v>195</v>
      </c>
      <c r="F92" t="s">
        <v>165</v>
      </c>
      <c r="G92" t="s">
        <v>166</v>
      </c>
      <c r="H92" t="s">
        <v>167</v>
      </c>
      <c r="I92">
        <f>I85*J92</f>
        <v>0</v>
      </c>
      <c r="J92">
        <v>0</v>
      </c>
      <c r="K92">
        <v>0</v>
      </c>
      <c r="O92">
        <f t="shared" si="67"/>
        <v>0</v>
      </c>
      <c r="P92">
        <f t="shared" si="68"/>
        <v>0</v>
      </c>
      <c r="Q92">
        <f t="shared" si="69"/>
        <v>0</v>
      </c>
      <c r="R92">
        <f t="shared" si="70"/>
        <v>0</v>
      </c>
      <c r="S92">
        <f t="shared" si="71"/>
        <v>0</v>
      </c>
      <c r="T92">
        <f t="shared" si="72"/>
        <v>0</v>
      </c>
      <c r="U92">
        <f t="shared" si="73"/>
        <v>0</v>
      </c>
      <c r="V92">
        <f t="shared" si="74"/>
        <v>0</v>
      </c>
      <c r="W92">
        <f t="shared" si="75"/>
        <v>0</v>
      </c>
      <c r="X92">
        <f t="shared" si="76"/>
        <v>0</v>
      </c>
      <c r="Y92">
        <f t="shared" si="77"/>
        <v>0</v>
      </c>
      <c r="AA92">
        <v>203471530</v>
      </c>
      <c r="AB92">
        <f t="shared" si="78"/>
        <v>0</v>
      </c>
      <c r="AC92">
        <f t="shared" si="79"/>
        <v>0</v>
      </c>
      <c r="AD92">
        <f t="shared" si="80"/>
        <v>0</v>
      </c>
      <c r="AE92">
        <f t="shared" si="81"/>
        <v>0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5"/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0</v>
      </c>
      <c r="CQ92">
        <f t="shared" si="88"/>
        <v>0</v>
      </c>
      <c r="CR92">
        <f t="shared" si="89"/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 t="shared" si="96"/>
        <v>0</v>
      </c>
      <c r="CZ92">
        <f t="shared" si="9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167</v>
      </c>
      <c r="DW92" t="s">
        <v>167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21</v>
      </c>
      <c r="EH92">
        <v>0</v>
      </c>
      <c r="EI92" t="s">
        <v>3</v>
      </c>
      <c r="EJ92">
        <v>1</v>
      </c>
      <c r="EK92">
        <v>33001</v>
      </c>
      <c r="EL92" t="s">
        <v>22</v>
      </c>
      <c r="EM92" t="s">
        <v>23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8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-151770342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9"/>
        <v>0</v>
      </c>
      <c r="GM92">
        <f t="shared" si="100"/>
        <v>0</v>
      </c>
      <c r="GN92">
        <f t="shared" si="101"/>
        <v>0</v>
      </c>
      <c r="GO92">
        <f t="shared" si="102"/>
        <v>0</v>
      </c>
      <c r="GP92">
        <f t="shared" si="103"/>
        <v>0</v>
      </c>
      <c r="GR92">
        <v>0</v>
      </c>
      <c r="GS92">
        <v>3</v>
      </c>
      <c r="GT92">
        <v>0</v>
      </c>
      <c r="GU92" t="s">
        <v>3</v>
      </c>
      <c r="GV92">
        <f t="shared" si="104"/>
        <v>0</v>
      </c>
      <c r="GW92">
        <v>1</v>
      </c>
      <c r="GX92">
        <f t="shared" si="105"/>
        <v>0</v>
      </c>
      <c r="HA92">
        <v>0</v>
      </c>
      <c r="HB92">
        <v>0</v>
      </c>
      <c r="HC92">
        <f t="shared" si="10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85</v>
      </c>
      <c r="E93" t="s">
        <v>196</v>
      </c>
      <c r="F93" t="s">
        <v>170</v>
      </c>
      <c r="G93" t="s">
        <v>171</v>
      </c>
      <c r="H93" t="s">
        <v>145</v>
      </c>
      <c r="I93">
        <f>I85*J93</f>
        <v>0</v>
      </c>
      <c r="J93">
        <v>0</v>
      </c>
      <c r="K93">
        <v>0</v>
      </c>
      <c r="O93">
        <f t="shared" si="67"/>
        <v>0</v>
      </c>
      <c r="P93">
        <f t="shared" si="68"/>
        <v>0</v>
      </c>
      <c r="Q93">
        <f t="shared" si="69"/>
        <v>0</v>
      </c>
      <c r="R93">
        <f t="shared" si="70"/>
        <v>0</v>
      </c>
      <c r="S93">
        <f t="shared" si="71"/>
        <v>0</v>
      </c>
      <c r="T93">
        <f t="shared" si="72"/>
        <v>0</v>
      </c>
      <c r="U93">
        <f t="shared" si="73"/>
        <v>0</v>
      </c>
      <c r="V93">
        <f t="shared" si="74"/>
        <v>0</v>
      </c>
      <c r="W93">
        <f t="shared" si="75"/>
        <v>0</v>
      </c>
      <c r="X93">
        <f t="shared" si="76"/>
        <v>0</v>
      </c>
      <c r="Y93">
        <f t="shared" si="77"/>
        <v>0</v>
      </c>
      <c r="AA93">
        <v>203471530</v>
      </c>
      <c r="AB93">
        <f t="shared" si="78"/>
        <v>0</v>
      </c>
      <c r="AC93">
        <f t="shared" si="79"/>
        <v>0</v>
      </c>
      <c r="AD93">
        <f t="shared" si="80"/>
        <v>0</v>
      </c>
      <c r="AE93">
        <f t="shared" si="81"/>
        <v>0</v>
      </c>
      <c r="AF93">
        <f t="shared" si="82"/>
        <v>0</v>
      </c>
      <c r="AG93">
        <f t="shared" si="83"/>
        <v>0</v>
      </c>
      <c r="AH93">
        <f t="shared" si="84"/>
        <v>0</v>
      </c>
      <c r="AI93">
        <f t="shared" si="85"/>
        <v>0</v>
      </c>
      <c r="AJ93">
        <f t="shared" si="86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7"/>
        <v>0</v>
      </c>
      <c r="CQ93">
        <f t="shared" si="88"/>
        <v>0</v>
      </c>
      <c r="CR93">
        <f t="shared" si="89"/>
        <v>0</v>
      </c>
      <c r="CS93">
        <f t="shared" si="90"/>
        <v>0</v>
      </c>
      <c r="CT93">
        <f t="shared" si="91"/>
        <v>0</v>
      </c>
      <c r="CU93">
        <f t="shared" si="92"/>
        <v>0</v>
      </c>
      <c r="CV93">
        <f t="shared" si="93"/>
        <v>0</v>
      </c>
      <c r="CW93">
        <f t="shared" si="94"/>
        <v>0</v>
      </c>
      <c r="CX93">
        <f t="shared" si="95"/>
        <v>0</v>
      </c>
      <c r="CY93">
        <f t="shared" si="96"/>
        <v>0</v>
      </c>
      <c r="CZ93">
        <f t="shared" si="9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145</v>
      </c>
      <c r="DW93" t="s">
        <v>145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21</v>
      </c>
      <c r="EH93">
        <v>0</v>
      </c>
      <c r="EI93" t="s">
        <v>3</v>
      </c>
      <c r="EJ93">
        <v>1</v>
      </c>
      <c r="EK93">
        <v>33001</v>
      </c>
      <c r="EL93" t="s">
        <v>22</v>
      </c>
      <c r="EM93" t="s">
        <v>23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8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1121589722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9"/>
        <v>0</v>
      </c>
      <c r="GM93">
        <f t="shared" si="100"/>
        <v>0</v>
      </c>
      <c r="GN93">
        <f t="shared" si="101"/>
        <v>0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86</v>
      </c>
      <c r="E94" t="s">
        <v>197</v>
      </c>
      <c r="F94" t="s">
        <v>174</v>
      </c>
      <c r="G94" t="s">
        <v>175</v>
      </c>
      <c r="H94" t="s">
        <v>154</v>
      </c>
      <c r="I94">
        <f>I85*J94</f>
        <v>0</v>
      </c>
      <c r="J94">
        <v>0</v>
      </c>
      <c r="K94">
        <v>0</v>
      </c>
      <c r="O94">
        <f t="shared" si="67"/>
        <v>0</v>
      </c>
      <c r="P94">
        <f t="shared" si="68"/>
        <v>0</v>
      </c>
      <c r="Q94">
        <f t="shared" si="69"/>
        <v>0</v>
      </c>
      <c r="R94">
        <f t="shared" si="70"/>
        <v>0</v>
      </c>
      <c r="S94">
        <f t="shared" si="71"/>
        <v>0</v>
      </c>
      <c r="T94">
        <f t="shared" si="72"/>
        <v>0</v>
      </c>
      <c r="U94">
        <f t="shared" si="73"/>
        <v>0</v>
      </c>
      <c r="V94">
        <f t="shared" si="74"/>
        <v>0</v>
      </c>
      <c r="W94">
        <f t="shared" si="75"/>
        <v>0</v>
      </c>
      <c r="X94">
        <f t="shared" si="76"/>
        <v>0</v>
      </c>
      <c r="Y94">
        <f t="shared" si="77"/>
        <v>0</v>
      </c>
      <c r="AA94">
        <v>203471530</v>
      </c>
      <c r="AB94">
        <f t="shared" si="78"/>
        <v>2822.47</v>
      </c>
      <c r="AC94">
        <f t="shared" si="79"/>
        <v>2822.47</v>
      </c>
      <c r="AD94">
        <f t="shared" si="80"/>
        <v>0</v>
      </c>
      <c r="AE94">
        <f t="shared" si="81"/>
        <v>0</v>
      </c>
      <c r="AF94">
        <f t="shared" si="82"/>
        <v>0</v>
      </c>
      <c r="AG94">
        <f t="shared" si="83"/>
        <v>0</v>
      </c>
      <c r="AH94">
        <f t="shared" si="84"/>
        <v>0</v>
      </c>
      <c r="AI94">
        <f t="shared" si="85"/>
        <v>0</v>
      </c>
      <c r="AJ94">
        <f t="shared" si="86"/>
        <v>0</v>
      </c>
      <c r="AK94">
        <v>2822.47</v>
      </c>
      <c r="AL94">
        <v>2822.47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2.59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176</v>
      </c>
      <c r="BM94">
        <v>33001</v>
      </c>
      <c r="BN94">
        <v>0</v>
      </c>
      <c r="BO94" t="s">
        <v>174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0</v>
      </c>
      <c r="CQ94">
        <f t="shared" si="88"/>
        <v>7310.1972999999989</v>
      </c>
      <c r="CR94">
        <f t="shared" si="89"/>
        <v>0</v>
      </c>
      <c r="CS94">
        <f t="shared" si="90"/>
        <v>0</v>
      </c>
      <c r="CT94">
        <f t="shared" si="91"/>
        <v>0</v>
      </c>
      <c r="CU94">
        <f t="shared" si="92"/>
        <v>0</v>
      </c>
      <c r="CV94">
        <f t="shared" si="93"/>
        <v>0</v>
      </c>
      <c r="CW94">
        <f t="shared" si="94"/>
        <v>0</v>
      </c>
      <c r="CX94">
        <f t="shared" si="95"/>
        <v>0</v>
      </c>
      <c r="CY94">
        <f t="shared" si="96"/>
        <v>0</v>
      </c>
      <c r="CZ94">
        <f t="shared" si="9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154</v>
      </c>
      <c r="DW94" t="s">
        <v>154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21</v>
      </c>
      <c r="EH94">
        <v>0</v>
      </c>
      <c r="EI94" t="s">
        <v>3</v>
      </c>
      <c r="EJ94">
        <v>1</v>
      </c>
      <c r="EK94">
        <v>33001</v>
      </c>
      <c r="EL94" t="s">
        <v>22</v>
      </c>
      <c r="EM94" t="s">
        <v>23</v>
      </c>
      <c r="EO94" t="s">
        <v>3</v>
      </c>
      <c r="EQ94">
        <v>0</v>
      </c>
      <c r="ER94">
        <v>2822.47</v>
      </c>
      <c r="ES94">
        <v>2822.47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8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-593060650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9"/>
        <v>0</v>
      </c>
      <c r="GM94">
        <f t="shared" si="100"/>
        <v>0</v>
      </c>
      <c r="GN94">
        <f t="shared" si="101"/>
        <v>0</v>
      </c>
      <c r="GO94">
        <f t="shared" si="102"/>
        <v>0</v>
      </c>
      <c r="GP94">
        <f t="shared" si="103"/>
        <v>0</v>
      </c>
      <c r="GR94">
        <v>0</v>
      </c>
      <c r="GS94">
        <v>3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87</v>
      </c>
      <c r="E95" t="s">
        <v>198</v>
      </c>
      <c r="F95" t="s">
        <v>178</v>
      </c>
      <c r="G95" t="s">
        <v>179</v>
      </c>
      <c r="H95" t="s">
        <v>180</v>
      </c>
      <c r="I95">
        <f>I85*J95</f>
        <v>-1.08</v>
      </c>
      <c r="J95">
        <v>-6.0000000000000005E-2</v>
      </c>
      <c r="K95">
        <v>-0.06</v>
      </c>
      <c r="O95">
        <f t="shared" si="67"/>
        <v>-1726.55</v>
      </c>
      <c r="P95">
        <f t="shared" si="68"/>
        <v>-1726.55</v>
      </c>
      <c r="Q95">
        <f t="shared" si="69"/>
        <v>0</v>
      </c>
      <c r="R95">
        <f t="shared" si="70"/>
        <v>0</v>
      </c>
      <c r="S95">
        <f t="shared" si="71"/>
        <v>0</v>
      </c>
      <c r="T95">
        <f t="shared" si="72"/>
        <v>0</v>
      </c>
      <c r="U95">
        <f t="shared" si="73"/>
        <v>0</v>
      </c>
      <c r="V95">
        <f t="shared" si="74"/>
        <v>0</v>
      </c>
      <c r="W95">
        <f t="shared" si="75"/>
        <v>0</v>
      </c>
      <c r="X95">
        <f t="shared" si="76"/>
        <v>0</v>
      </c>
      <c r="Y95">
        <f t="shared" si="77"/>
        <v>0</v>
      </c>
      <c r="AA95">
        <v>203471530</v>
      </c>
      <c r="AB95">
        <f t="shared" si="78"/>
        <v>601</v>
      </c>
      <c r="AC95">
        <f t="shared" si="79"/>
        <v>601</v>
      </c>
      <c r="AD95">
        <f t="shared" si="80"/>
        <v>0</v>
      </c>
      <c r="AE95">
        <f t="shared" si="81"/>
        <v>0</v>
      </c>
      <c r="AF95">
        <f t="shared" si="82"/>
        <v>0</v>
      </c>
      <c r="AG95">
        <f t="shared" si="83"/>
        <v>0</v>
      </c>
      <c r="AH95">
        <f t="shared" si="84"/>
        <v>0</v>
      </c>
      <c r="AI95">
        <f t="shared" si="85"/>
        <v>0</v>
      </c>
      <c r="AJ95">
        <f t="shared" si="86"/>
        <v>0</v>
      </c>
      <c r="AK95">
        <v>601</v>
      </c>
      <c r="AL95">
        <v>601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2.66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181</v>
      </c>
      <c r="BM95">
        <v>33001</v>
      </c>
      <c r="BN95">
        <v>0</v>
      </c>
      <c r="BO95" t="s">
        <v>178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7"/>
        <v>-1726.55</v>
      </c>
      <c r="CQ95">
        <f t="shared" si="88"/>
        <v>1598.66</v>
      </c>
      <c r="CR95">
        <f t="shared" si="89"/>
        <v>0</v>
      </c>
      <c r="CS95">
        <f t="shared" si="90"/>
        <v>0</v>
      </c>
      <c r="CT95">
        <f t="shared" si="91"/>
        <v>0</v>
      </c>
      <c r="CU95">
        <f t="shared" si="92"/>
        <v>0</v>
      </c>
      <c r="CV95">
        <f t="shared" si="93"/>
        <v>0</v>
      </c>
      <c r="CW95">
        <f t="shared" si="94"/>
        <v>0</v>
      </c>
      <c r="CX95">
        <f t="shared" si="95"/>
        <v>0</v>
      </c>
      <c r="CY95">
        <f t="shared" si="96"/>
        <v>0</v>
      </c>
      <c r="CZ95">
        <f t="shared" si="9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180</v>
      </c>
      <c r="DW95" t="s">
        <v>180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21</v>
      </c>
      <c r="EH95">
        <v>0</v>
      </c>
      <c r="EI95" t="s">
        <v>3</v>
      </c>
      <c r="EJ95">
        <v>1</v>
      </c>
      <c r="EK95">
        <v>33001</v>
      </c>
      <c r="EL95" t="s">
        <v>22</v>
      </c>
      <c r="EM95" t="s">
        <v>23</v>
      </c>
      <c r="EO95" t="s">
        <v>3</v>
      </c>
      <c r="EQ95">
        <v>0</v>
      </c>
      <c r="ER95">
        <v>601</v>
      </c>
      <c r="ES95">
        <v>601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8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1044355548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99"/>
        <v>0</v>
      </c>
      <c r="GM95">
        <f t="shared" si="100"/>
        <v>-1726.55</v>
      </c>
      <c r="GN95">
        <f t="shared" si="101"/>
        <v>-1726.55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ROW(SmtRes!A106)</f>
        <v>106</v>
      </c>
      <c r="D96">
        <f>ROW(EtalonRes!A106)</f>
        <v>106</v>
      </c>
      <c r="E96" t="s">
        <v>199</v>
      </c>
      <c r="F96" t="s">
        <v>200</v>
      </c>
      <c r="G96" t="s">
        <v>201</v>
      </c>
      <c r="H96" t="s">
        <v>19</v>
      </c>
      <c r="I96">
        <v>1</v>
      </c>
      <c r="J96">
        <v>0</v>
      </c>
      <c r="K96">
        <v>1</v>
      </c>
      <c r="O96">
        <f t="shared" si="67"/>
        <v>7984.79</v>
      </c>
      <c r="P96">
        <f t="shared" si="68"/>
        <v>153.37</v>
      </c>
      <c r="Q96">
        <f t="shared" si="69"/>
        <v>4123.4799999999996</v>
      </c>
      <c r="R96">
        <f t="shared" si="70"/>
        <v>1206.8399999999999</v>
      </c>
      <c r="S96">
        <f t="shared" si="71"/>
        <v>3707.94</v>
      </c>
      <c r="T96">
        <f t="shared" si="72"/>
        <v>0</v>
      </c>
      <c r="U96">
        <f t="shared" si="73"/>
        <v>12.11</v>
      </c>
      <c r="V96">
        <f t="shared" si="74"/>
        <v>3.01</v>
      </c>
      <c r="W96">
        <f t="shared" si="75"/>
        <v>0</v>
      </c>
      <c r="X96">
        <f t="shared" si="76"/>
        <v>5160.5200000000004</v>
      </c>
      <c r="Y96">
        <f t="shared" si="77"/>
        <v>2948.87</v>
      </c>
      <c r="AA96">
        <v>203471530</v>
      </c>
      <c r="AB96">
        <f t="shared" si="78"/>
        <v>622.58000000000004</v>
      </c>
      <c r="AC96">
        <f t="shared" si="79"/>
        <v>45.11</v>
      </c>
      <c r="AD96">
        <f t="shared" si="80"/>
        <v>470.18</v>
      </c>
      <c r="AE96">
        <f t="shared" si="81"/>
        <v>34.92</v>
      </c>
      <c r="AF96">
        <f t="shared" si="82"/>
        <v>107.29</v>
      </c>
      <c r="AG96">
        <f t="shared" si="83"/>
        <v>0</v>
      </c>
      <c r="AH96">
        <f t="shared" si="84"/>
        <v>12.11</v>
      </c>
      <c r="AI96">
        <f t="shared" si="85"/>
        <v>3.01</v>
      </c>
      <c r="AJ96">
        <f t="shared" si="86"/>
        <v>0</v>
      </c>
      <c r="AK96">
        <v>622.58000000000004</v>
      </c>
      <c r="AL96">
        <v>45.11</v>
      </c>
      <c r="AM96">
        <v>470.18</v>
      </c>
      <c r="AN96">
        <v>34.92</v>
      </c>
      <c r="AO96">
        <v>107.29</v>
      </c>
      <c r="AP96">
        <v>0</v>
      </c>
      <c r="AQ96">
        <v>12.11</v>
      </c>
      <c r="AR96">
        <v>3.01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34.56</v>
      </c>
      <c r="BB96">
        <v>8.77</v>
      </c>
      <c r="BC96">
        <v>3.4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202</v>
      </c>
      <c r="BM96">
        <v>33001</v>
      </c>
      <c r="BN96">
        <v>0</v>
      </c>
      <c r="BO96" t="s">
        <v>200</v>
      </c>
      <c r="BP96">
        <v>1</v>
      </c>
      <c r="BQ96">
        <v>2</v>
      </c>
      <c r="BR96">
        <v>0</v>
      </c>
      <c r="BS96">
        <v>34.56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7"/>
        <v>7984.7899999999991</v>
      </c>
      <c r="CQ96">
        <f t="shared" si="88"/>
        <v>153.374</v>
      </c>
      <c r="CR96">
        <f t="shared" si="89"/>
        <v>4123.4785999999995</v>
      </c>
      <c r="CS96">
        <f t="shared" si="90"/>
        <v>1206.8352000000002</v>
      </c>
      <c r="CT96">
        <f t="shared" si="91"/>
        <v>3707.9424000000004</v>
      </c>
      <c r="CU96">
        <f t="shared" si="92"/>
        <v>0</v>
      </c>
      <c r="CV96">
        <f t="shared" si="93"/>
        <v>12.11</v>
      </c>
      <c r="CW96">
        <f t="shared" si="94"/>
        <v>3.01</v>
      </c>
      <c r="CX96">
        <f t="shared" si="95"/>
        <v>0</v>
      </c>
      <c r="CY96">
        <f t="shared" si="96"/>
        <v>5160.5189999999993</v>
      </c>
      <c r="CZ96">
        <f t="shared" si="97"/>
        <v>2948.8679999999999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</v>
      </c>
      <c r="DW96" t="s">
        <v>19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21</v>
      </c>
      <c r="EH96">
        <v>0</v>
      </c>
      <c r="EI96" t="s">
        <v>3</v>
      </c>
      <c r="EJ96">
        <v>1</v>
      </c>
      <c r="EK96">
        <v>33001</v>
      </c>
      <c r="EL96" t="s">
        <v>22</v>
      </c>
      <c r="EM96" t="s">
        <v>23</v>
      </c>
      <c r="EO96" t="s">
        <v>3</v>
      </c>
      <c r="EQ96">
        <v>131072</v>
      </c>
      <c r="ER96">
        <v>622.58000000000004</v>
      </c>
      <c r="ES96">
        <v>45.11</v>
      </c>
      <c r="ET96">
        <v>470.18</v>
      </c>
      <c r="EU96">
        <v>34.92</v>
      </c>
      <c r="EV96">
        <v>107.29</v>
      </c>
      <c r="EW96">
        <v>12.11</v>
      </c>
      <c r="EX96">
        <v>3.01</v>
      </c>
      <c r="EY96">
        <v>0</v>
      </c>
      <c r="FQ96">
        <v>0</v>
      </c>
      <c r="FR96">
        <f t="shared" si="98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1096414730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9"/>
        <v>0</v>
      </c>
      <c r="GM96">
        <f t="shared" si="100"/>
        <v>16094.18</v>
      </c>
      <c r="GN96">
        <f t="shared" si="101"/>
        <v>16094.18</v>
      </c>
      <c r="GO96">
        <f t="shared" si="102"/>
        <v>0</v>
      </c>
      <c r="GP96">
        <f t="shared" si="103"/>
        <v>0</v>
      </c>
      <c r="GR96">
        <v>0</v>
      </c>
      <c r="GS96">
        <v>3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94</v>
      </c>
      <c r="E97" t="s">
        <v>203</v>
      </c>
      <c r="F97" t="s">
        <v>143</v>
      </c>
      <c r="G97" t="s">
        <v>144</v>
      </c>
      <c r="H97" t="s">
        <v>145</v>
      </c>
      <c r="I97">
        <f>I96*J97</f>
        <v>0</v>
      </c>
      <c r="J97">
        <v>0</v>
      </c>
      <c r="K97">
        <v>0</v>
      </c>
      <c r="O97">
        <f t="shared" si="67"/>
        <v>0</v>
      </c>
      <c r="P97">
        <f t="shared" si="68"/>
        <v>0</v>
      </c>
      <c r="Q97">
        <f t="shared" si="69"/>
        <v>0</v>
      </c>
      <c r="R97">
        <f t="shared" si="70"/>
        <v>0</v>
      </c>
      <c r="S97">
        <f t="shared" si="71"/>
        <v>0</v>
      </c>
      <c r="T97">
        <f t="shared" si="72"/>
        <v>0</v>
      </c>
      <c r="U97">
        <f t="shared" si="73"/>
        <v>0</v>
      </c>
      <c r="V97">
        <f t="shared" si="74"/>
        <v>0</v>
      </c>
      <c r="W97">
        <f t="shared" si="75"/>
        <v>0</v>
      </c>
      <c r="X97">
        <f t="shared" si="76"/>
        <v>0</v>
      </c>
      <c r="Y97">
        <f t="shared" si="77"/>
        <v>0</v>
      </c>
      <c r="AA97">
        <v>203471530</v>
      </c>
      <c r="AB97">
        <f t="shared" si="78"/>
        <v>9040.01</v>
      </c>
      <c r="AC97">
        <f t="shared" si="79"/>
        <v>9040.01</v>
      </c>
      <c r="AD97">
        <f t="shared" si="80"/>
        <v>0</v>
      </c>
      <c r="AE97">
        <f t="shared" si="81"/>
        <v>0</v>
      </c>
      <c r="AF97">
        <f t="shared" si="82"/>
        <v>0</v>
      </c>
      <c r="AG97">
        <f t="shared" si="83"/>
        <v>0</v>
      </c>
      <c r="AH97">
        <f t="shared" si="84"/>
        <v>0</v>
      </c>
      <c r="AI97">
        <f t="shared" si="85"/>
        <v>0</v>
      </c>
      <c r="AJ97">
        <f t="shared" si="86"/>
        <v>0</v>
      </c>
      <c r="AK97">
        <v>9040.01</v>
      </c>
      <c r="AL97">
        <v>9040.01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9.23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146</v>
      </c>
      <c r="BM97">
        <v>33001</v>
      </c>
      <c r="BN97">
        <v>0</v>
      </c>
      <c r="BO97" t="s">
        <v>143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7"/>
        <v>0</v>
      </c>
      <c r="CQ97">
        <f t="shared" si="88"/>
        <v>83439.292300000001</v>
      </c>
      <c r="CR97">
        <f t="shared" si="89"/>
        <v>0</v>
      </c>
      <c r="CS97">
        <f t="shared" si="90"/>
        <v>0</v>
      </c>
      <c r="CT97">
        <f t="shared" si="91"/>
        <v>0</v>
      </c>
      <c r="CU97">
        <f t="shared" si="92"/>
        <v>0</v>
      </c>
      <c r="CV97">
        <f t="shared" si="93"/>
        <v>0</v>
      </c>
      <c r="CW97">
        <f t="shared" si="94"/>
        <v>0</v>
      </c>
      <c r="CX97">
        <f t="shared" si="95"/>
        <v>0</v>
      </c>
      <c r="CY97">
        <f t="shared" si="96"/>
        <v>0</v>
      </c>
      <c r="CZ97">
        <f t="shared" si="9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145</v>
      </c>
      <c r="DW97" t="s">
        <v>145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21</v>
      </c>
      <c r="EH97">
        <v>0</v>
      </c>
      <c r="EI97" t="s">
        <v>3</v>
      </c>
      <c r="EJ97">
        <v>1</v>
      </c>
      <c r="EK97">
        <v>33001</v>
      </c>
      <c r="EL97" t="s">
        <v>22</v>
      </c>
      <c r="EM97" t="s">
        <v>23</v>
      </c>
      <c r="EO97" t="s">
        <v>3</v>
      </c>
      <c r="EQ97">
        <v>0</v>
      </c>
      <c r="ER97">
        <v>9040.01</v>
      </c>
      <c r="ES97">
        <v>9040.01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8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969423507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99"/>
        <v>0</v>
      </c>
      <c r="GM97">
        <f t="shared" si="100"/>
        <v>0</v>
      </c>
      <c r="GN97">
        <f t="shared" si="101"/>
        <v>0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97</v>
      </c>
      <c r="E98" t="s">
        <v>204</v>
      </c>
      <c r="F98" t="s">
        <v>148</v>
      </c>
      <c r="G98" t="s">
        <v>149</v>
      </c>
      <c r="H98" t="s">
        <v>145</v>
      </c>
      <c r="I98">
        <f>I96*J98</f>
        <v>0</v>
      </c>
      <c r="J98">
        <v>0</v>
      </c>
      <c r="K98">
        <v>0</v>
      </c>
      <c r="O98">
        <f t="shared" si="67"/>
        <v>0</v>
      </c>
      <c r="P98">
        <f t="shared" si="68"/>
        <v>0</v>
      </c>
      <c r="Q98">
        <f t="shared" si="69"/>
        <v>0</v>
      </c>
      <c r="R98">
        <f t="shared" si="70"/>
        <v>0</v>
      </c>
      <c r="S98">
        <f t="shared" si="71"/>
        <v>0</v>
      </c>
      <c r="T98">
        <f t="shared" si="72"/>
        <v>0</v>
      </c>
      <c r="U98">
        <f t="shared" si="73"/>
        <v>0</v>
      </c>
      <c r="V98">
        <f t="shared" si="74"/>
        <v>0</v>
      </c>
      <c r="W98">
        <f t="shared" si="75"/>
        <v>0</v>
      </c>
      <c r="X98">
        <f t="shared" si="76"/>
        <v>0</v>
      </c>
      <c r="Y98">
        <f t="shared" si="77"/>
        <v>0</v>
      </c>
      <c r="AA98">
        <v>203471530</v>
      </c>
      <c r="AB98">
        <f t="shared" si="78"/>
        <v>0</v>
      </c>
      <c r="AC98">
        <f t="shared" si="79"/>
        <v>0</v>
      </c>
      <c r="AD98">
        <f t="shared" si="80"/>
        <v>0</v>
      </c>
      <c r="AE98">
        <f t="shared" si="81"/>
        <v>0</v>
      </c>
      <c r="AF98">
        <f t="shared" si="82"/>
        <v>0</v>
      </c>
      <c r="AG98">
        <f t="shared" si="83"/>
        <v>0</v>
      </c>
      <c r="AH98">
        <f t="shared" si="84"/>
        <v>0</v>
      </c>
      <c r="AI98">
        <f t="shared" si="85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150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7"/>
        <v>0</v>
      </c>
      <c r="CQ98">
        <f t="shared" si="88"/>
        <v>0</v>
      </c>
      <c r="CR98">
        <f t="shared" si="89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145</v>
      </c>
      <c r="DW98" t="s">
        <v>145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21</v>
      </c>
      <c r="EH98">
        <v>0</v>
      </c>
      <c r="EI98" t="s">
        <v>3</v>
      </c>
      <c r="EJ98">
        <v>1</v>
      </c>
      <c r="EK98">
        <v>33001</v>
      </c>
      <c r="EL98" t="s">
        <v>22</v>
      </c>
      <c r="EM98" t="s">
        <v>23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8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-846764803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9"/>
        <v>0</v>
      </c>
      <c r="GM98">
        <f t="shared" si="100"/>
        <v>0</v>
      </c>
      <c r="GN98">
        <f t="shared" si="101"/>
        <v>0</v>
      </c>
      <c r="GO98">
        <f t="shared" si="102"/>
        <v>0</v>
      </c>
      <c r="GP98">
        <f t="shared" si="103"/>
        <v>0</v>
      </c>
      <c r="GR98">
        <v>0</v>
      </c>
      <c r="GS98">
        <v>3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98</v>
      </c>
      <c r="E99" t="s">
        <v>205</v>
      </c>
      <c r="F99" t="s">
        <v>152</v>
      </c>
      <c r="G99" t="s">
        <v>153</v>
      </c>
      <c r="H99" t="s">
        <v>154</v>
      </c>
      <c r="I99">
        <f>I96*J99</f>
        <v>0</v>
      </c>
      <c r="J99">
        <v>0</v>
      </c>
      <c r="K99">
        <v>0</v>
      </c>
      <c r="O99">
        <f t="shared" si="67"/>
        <v>0</v>
      </c>
      <c r="P99">
        <f t="shared" si="68"/>
        <v>0</v>
      </c>
      <c r="Q99">
        <f t="shared" si="69"/>
        <v>0</v>
      </c>
      <c r="R99">
        <f t="shared" si="70"/>
        <v>0</v>
      </c>
      <c r="S99">
        <f t="shared" si="71"/>
        <v>0</v>
      </c>
      <c r="T99">
        <f t="shared" si="72"/>
        <v>0</v>
      </c>
      <c r="U99">
        <f t="shared" si="73"/>
        <v>0</v>
      </c>
      <c r="V99">
        <f t="shared" si="74"/>
        <v>0</v>
      </c>
      <c r="W99">
        <f t="shared" si="75"/>
        <v>0</v>
      </c>
      <c r="X99">
        <f t="shared" si="76"/>
        <v>0</v>
      </c>
      <c r="Y99">
        <f t="shared" si="77"/>
        <v>0</v>
      </c>
      <c r="AA99">
        <v>203471530</v>
      </c>
      <c r="AB99">
        <f t="shared" si="78"/>
        <v>0</v>
      </c>
      <c r="AC99">
        <f t="shared" si="79"/>
        <v>0</v>
      </c>
      <c r="AD99">
        <f t="shared" si="80"/>
        <v>0</v>
      </c>
      <c r="AE99">
        <f t="shared" si="81"/>
        <v>0</v>
      </c>
      <c r="AF99">
        <f t="shared" si="82"/>
        <v>0</v>
      </c>
      <c r="AG99">
        <f t="shared" si="83"/>
        <v>0</v>
      </c>
      <c r="AH99">
        <f t="shared" si="84"/>
        <v>0</v>
      </c>
      <c r="AI99">
        <f t="shared" si="85"/>
        <v>0</v>
      </c>
      <c r="AJ99">
        <f t="shared" si="86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7.45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155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7"/>
        <v>0</v>
      </c>
      <c r="CQ99">
        <f t="shared" si="88"/>
        <v>0</v>
      </c>
      <c r="CR99">
        <f t="shared" si="89"/>
        <v>0</v>
      </c>
      <c r="CS99">
        <f t="shared" si="90"/>
        <v>0</v>
      </c>
      <c r="CT99">
        <f t="shared" si="91"/>
        <v>0</v>
      </c>
      <c r="CU99">
        <f t="shared" si="92"/>
        <v>0</v>
      </c>
      <c r="CV99">
        <f t="shared" si="93"/>
        <v>0</v>
      </c>
      <c r="CW99">
        <f t="shared" si="94"/>
        <v>0</v>
      </c>
      <c r="CX99">
        <f t="shared" si="95"/>
        <v>0</v>
      </c>
      <c r="CY99">
        <f t="shared" si="96"/>
        <v>0</v>
      </c>
      <c r="CZ99">
        <f t="shared" si="97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154</v>
      </c>
      <c r="DW99" t="s">
        <v>154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21</v>
      </c>
      <c r="EH99">
        <v>0</v>
      </c>
      <c r="EI99" t="s">
        <v>3</v>
      </c>
      <c r="EJ99">
        <v>1</v>
      </c>
      <c r="EK99">
        <v>33001</v>
      </c>
      <c r="EL99" t="s">
        <v>22</v>
      </c>
      <c r="EM99" t="s">
        <v>23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8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1300580883</v>
      </c>
      <c r="GG99">
        <v>2</v>
      </c>
      <c r="GH99">
        <v>1</v>
      </c>
      <c r="GI99">
        <v>5</v>
      </c>
      <c r="GJ99">
        <v>0</v>
      </c>
      <c r="GK99">
        <v>0</v>
      </c>
      <c r="GL99">
        <f t="shared" si="99"/>
        <v>0</v>
      </c>
      <c r="GM99">
        <f t="shared" si="100"/>
        <v>0</v>
      </c>
      <c r="GN99">
        <f t="shared" si="101"/>
        <v>0</v>
      </c>
      <c r="GO99">
        <f t="shared" si="102"/>
        <v>0</v>
      </c>
      <c r="GP99">
        <f t="shared" si="103"/>
        <v>0</v>
      </c>
      <c r="GR99">
        <v>0</v>
      </c>
      <c r="GS99">
        <v>3</v>
      </c>
      <c r="GT99">
        <v>0</v>
      </c>
      <c r="GU99" t="s">
        <v>3</v>
      </c>
      <c r="GV99">
        <f t="shared" si="104"/>
        <v>0</v>
      </c>
      <c r="GW99">
        <v>1</v>
      </c>
      <c r="GX99">
        <f t="shared" si="105"/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18</v>
      </c>
      <c r="B100">
        <v>1</v>
      </c>
      <c r="C100">
        <v>99</v>
      </c>
      <c r="E100" t="s">
        <v>206</v>
      </c>
      <c r="F100" t="s">
        <v>157</v>
      </c>
      <c r="G100" t="s">
        <v>158</v>
      </c>
      <c r="H100" t="s">
        <v>154</v>
      </c>
      <c r="I100">
        <f>I96*J100</f>
        <v>0</v>
      </c>
      <c r="J100">
        <v>0</v>
      </c>
      <c r="K100">
        <v>0</v>
      </c>
      <c r="O100">
        <f t="shared" si="67"/>
        <v>0</v>
      </c>
      <c r="P100">
        <f t="shared" si="68"/>
        <v>0</v>
      </c>
      <c r="Q100">
        <f t="shared" si="69"/>
        <v>0</v>
      </c>
      <c r="R100">
        <f t="shared" si="70"/>
        <v>0</v>
      </c>
      <c r="S100">
        <f t="shared" si="71"/>
        <v>0</v>
      </c>
      <c r="T100">
        <f t="shared" si="72"/>
        <v>0</v>
      </c>
      <c r="U100">
        <f t="shared" si="73"/>
        <v>0</v>
      </c>
      <c r="V100">
        <f t="shared" si="74"/>
        <v>0</v>
      </c>
      <c r="W100">
        <f t="shared" si="75"/>
        <v>0</v>
      </c>
      <c r="X100">
        <f t="shared" si="76"/>
        <v>0</v>
      </c>
      <c r="Y100">
        <f t="shared" si="77"/>
        <v>0</v>
      </c>
      <c r="AA100">
        <v>203471530</v>
      </c>
      <c r="AB100">
        <f t="shared" si="78"/>
        <v>0</v>
      </c>
      <c r="AC100">
        <f t="shared" si="79"/>
        <v>0</v>
      </c>
      <c r="AD100">
        <f t="shared" si="80"/>
        <v>0</v>
      </c>
      <c r="AE100">
        <f t="shared" si="81"/>
        <v>0</v>
      </c>
      <c r="AF100">
        <f t="shared" si="82"/>
        <v>0</v>
      </c>
      <c r="AG100">
        <f t="shared" si="83"/>
        <v>0</v>
      </c>
      <c r="AH100">
        <f t="shared" si="84"/>
        <v>0</v>
      </c>
      <c r="AI100">
        <f t="shared" si="85"/>
        <v>0</v>
      </c>
      <c r="AJ100">
        <f t="shared" si="86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7.45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159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7"/>
        <v>0</v>
      </c>
      <c r="CQ100">
        <f t="shared" si="88"/>
        <v>0</v>
      </c>
      <c r="CR100">
        <f t="shared" si="89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 t="shared" si="96"/>
        <v>0</v>
      </c>
      <c r="CZ100">
        <f t="shared" si="9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154</v>
      </c>
      <c r="DW100" t="s">
        <v>154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21</v>
      </c>
      <c r="EH100">
        <v>0</v>
      </c>
      <c r="EI100" t="s">
        <v>3</v>
      </c>
      <c r="EJ100">
        <v>1</v>
      </c>
      <c r="EK100">
        <v>33001</v>
      </c>
      <c r="EL100" t="s">
        <v>22</v>
      </c>
      <c r="EM100" t="s">
        <v>23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8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-1748893976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99"/>
        <v>0</v>
      </c>
      <c r="GM100">
        <f t="shared" si="100"/>
        <v>0</v>
      </c>
      <c r="GN100">
        <f t="shared" si="101"/>
        <v>0</v>
      </c>
      <c r="GO100">
        <f t="shared" si="102"/>
        <v>0</v>
      </c>
      <c r="GP100">
        <f t="shared" si="103"/>
        <v>0</v>
      </c>
      <c r="GR100">
        <v>0</v>
      </c>
      <c r="GS100">
        <v>3</v>
      </c>
      <c r="GT100">
        <v>0</v>
      </c>
      <c r="GU100" t="s">
        <v>3</v>
      </c>
      <c r="GV100">
        <f t="shared" si="104"/>
        <v>0</v>
      </c>
      <c r="GW100">
        <v>1</v>
      </c>
      <c r="GX100">
        <f t="shared" si="105"/>
        <v>0</v>
      </c>
      <c r="HA100">
        <v>0</v>
      </c>
      <c r="HB100">
        <v>0</v>
      </c>
      <c r="HC100">
        <f t="shared" si="10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100</v>
      </c>
      <c r="E101" t="s">
        <v>207</v>
      </c>
      <c r="F101" t="s">
        <v>161</v>
      </c>
      <c r="G101" t="s">
        <v>162</v>
      </c>
      <c r="H101" t="s">
        <v>154</v>
      </c>
      <c r="I101">
        <f>I96*J101</f>
        <v>0.1</v>
      </c>
      <c r="J101">
        <v>0.1</v>
      </c>
      <c r="K101">
        <v>0.1</v>
      </c>
      <c r="O101">
        <f t="shared" si="67"/>
        <v>0</v>
      </c>
      <c r="P101">
        <f t="shared" si="68"/>
        <v>0</v>
      </c>
      <c r="Q101">
        <f t="shared" si="69"/>
        <v>0</v>
      </c>
      <c r="R101">
        <f t="shared" si="70"/>
        <v>0</v>
      </c>
      <c r="S101">
        <f t="shared" si="71"/>
        <v>0</v>
      </c>
      <c r="T101">
        <f t="shared" si="72"/>
        <v>0</v>
      </c>
      <c r="U101">
        <f t="shared" si="73"/>
        <v>0</v>
      </c>
      <c r="V101">
        <f t="shared" si="74"/>
        <v>0</v>
      </c>
      <c r="W101">
        <f t="shared" si="75"/>
        <v>0</v>
      </c>
      <c r="X101">
        <f t="shared" si="76"/>
        <v>0</v>
      </c>
      <c r="Y101">
        <f t="shared" si="77"/>
        <v>0</v>
      </c>
      <c r="AA101">
        <v>203471530</v>
      </c>
      <c r="AB101">
        <f t="shared" si="78"/>
        <v>0</v>
      </c>
      <c r="AC101">
        <f t="shared" si="79"/>
        <v>0</v>
      </c>
      <c r="AD101">
        <f t="shared" si="80"/>
        <v>0</v>
      </c>
      <c r="AE101">
        <f t="shared" si="81"/>
        <v>0</v>
      </c>
      <c r="AF101">
        <f t="shared" si="82"/>
        <v>0</v>
      </c>
      <c r="AG101">
        <f t="shared" si="83"/>
        <v>0</v>
      </c>
      <c r="AH101">
        <f t="shared" si="84"/>
        <v>0</v>
      </c>
      <c r="AI101">
        <f t="shared" si="85"/>
        <v>0</v>
      </c>
      <c r="AJ101">
        <f t="shared" si="86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7.45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7"/>
        <v>0</v>
      </c>
      <c r="CQ101">
        <f t="shared" si="88"/>
        <v>0</v>
      </c>
      <c r="CR101">
        <f t="shared" si="89"/>
        <v>0</v>
      </c>
      <c r="CS101">
        <f t="shared" si="90"/>
        <v>0</v>
      </c>
      <c r="CT101">
        <f t="shared" si="91"/>
        <v>0</v>
      </c>
      <c r="CU101">
        <f t="shared" si="92"/>
        <v>0</v>
      </c>
      <c r="CV101">
        <f t="shared" si="93"/>
        <v>0</v>
      </c>
      <c r="CW101">
        <f t="shared" si="94"/>
        <v>0</v>
      </c>
      <c r="CX101">
        <f t="shared" si="95"/>
        <v>0</v>
      </c>
      <c r="CY101">
        <f t="shared" si="96"/>
        <v>0</v>
      </c>
      <c r="CZ101">
        <f t="shared" si="97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154</v>
      </c>
      <c r="DW101" t="s">
        <v>154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21</v>
      </c>
      <c r="EH101">
        <v>0</v>
      </c>
      <c r="EI101" t="s">
        <v>3</v>
      </c>
      <c r="EJ101">
        <v>1</v>
      </c>
      <c r="EK101">
        <v>33001</v>
      </c>
      <c r="EL101" t="s">
        <v>22</v>
      </c>
      <c r="EM101" t="s">
        <v>23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8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1377399272</v>
      </c>
      <c r="GG101">
        <v>2</v>
      </c>
      <c r="GH101">
        <v>1</v>
      </c>
      <c r="GI101">
        <v>5</v>
      </c>
      <c r="GJ101">
        <v>0</v>
      </c>
      <c r="GK101">
        <v>0</v>
      </c>
      <c r="GL101">
        <f t="shared" si="99"/>
        <v>0</v>
      </c>
      <c r="GM101">
        <f t="shared" si="100"/>
        <v>0</v>
      </c>
      <c r="GN101">
        <f t="shared" si="101"/>
        <v>0</v>
      </c>
      <c r="GO101">
        <f t="shared" si="102"/>
        <v>0</v>
      </c>
      <c r="GP101">
        <f t="shared" si="103"/>
        <v>0</v>
      </c>
      <c r="GR101">
        <v>0</v>
      </c>
      <c r="GS101">
        <v>3</v>
      </c>
      <c r="GT101">
        <v>0</v>
      </c>
      <c r="GU101" t="s">
        <v>3</v>
      </c>
      <c r="GV101">
        <f t="shared" si="104"/>
        <v>0</v>
      </c>
      <c r="GW101">
        <v>1</v>
      </c>
      <c r="GX101">
        <f t="shared" si="105"/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102</v>
      </c>
      <c r="E102" t="s">
        <v>208</v>
      </c>
      <c r="F102" t="s">
        <v>192</v>
      </c>
      <c r="G102" t="s">
        <v>193</v>
      </c>
      <c r="H102" t="s">
        <v>167</v>
      </c>
      <c r="I102">
        <f>I96*J102</f>
        <v>0</v>
      </c>
      <c r="J102">
        <v>0</v>
      </c>
      <c r="K102">
        <v>0</v>
      </c>
      <c r="O102">
        <f t="shared" si="67"/>
        <v>0</v>
      </c>
      <c r="P102">
        <f t="shared" si="68"/>
        <v>0</v>
      </c>
      <c r="Q102">
        <f t="shared" si="69"/>
        <v>0</v>
      </c>
      <c r="R102">
        <f t="shared" si="70"/>
        <v>0</v>
      </c>
      <c r="S102">
        <f t="shared" si="71"/>
        <v>0</v>
      </c>
      <c r="T102">
        <f t="shared" si="72"/>
        <v>0</v>
      </c>
      <c r="U102">
        <f t="shared" si="73"/>
        <v>0</v>
      </c>
      <c r="V102">
        <f t="shared" si="74"/>
        <v>0</v>
      </c>
      <c r="W102">
        <f t="shared" si="75"/>
        <v>0</v>
      </c>
      <c r="X102">
        <f t="shared" si="76"/>
        <v>0</v>
      </c>
      <c r="Y102">
        <f t="shared" si="77"/>
        <v>0</v>
      </c>
      <c r="AA102">
        <v>203471530</v>
      </c>
      <c r="AB102">
        <f t="shared" si="78"/>
        <v>0</v>
      </c>
      <c r="AC102">
        <f t="shared" si="79"/>
        <v>0</v>
      </c>
      <c r="AD102">
        <f t="shared" si="80"/>
        <v>0</v>
      </c>
      <c r="AE102">
        <f t="shared" si="81"/>
        <v>0</v>
      </c>
      <c r="AF102">
        <f t="shared" si="82"/>
        <v>0</v>
      </c>
      <c r="AG102">
        <f t="shared" si="83"/>
        <v>0</v>
      </c>
      <c r="AH102">
        <f t="shared" si="84"/>
        <v>0</v>
      </c>
      <c r="AI102">
        <f t="shared" si="85"/>
        <v>0</v>
      </c>
      <c r="AJ102">
        <f t="shared" si="86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194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7"/>
        <v>0</v>
      </c>
      <c r="CQ102">
        <f t="shared" si="88"/>
        <v>0</v>
      </c>
      <c r="CR102">
        <f t="shared" si="89"/>
        <v>0</v>
      </c>
      <c r="CS102">
        <f t="shared" si="90"/>
        <v>0</v>
      </c>
      <c r="CT102">
        <f t="shared" si="91"/>
        <v>0</v>
      </c>
      <c r="CU102">
        <f t="shared" si="92"/>
        <v>0</v>
      </c>
      <c r="CV102">
        <f t="shared" si="93"/>
        <v>0</v>
      </c>
      <c r="CW102">
        <f t="shared" si="94"/>
        <v>0</v>
      </c>
      <c r="CX102">
        <f t="shared" si="95"/>
        <v>0</v>
      </c>
      <c r="CY102">
        <f t="shared" si="96"/>
        <v>0</v>
      </c>
      <c r="CZ102">
        <f t="shared" si="97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167</v>
      </c>
      <c r="DW102" t="s">
        <v>167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21</v>
      </c>
      <c r="EH102">
        <v>0</v>
      </c>
      <c r="EI102" t="s">
        <v>3</v>
      </c>
      <c r="EJ102">
        <v>1</v>
      </c>
      <c r="EK102">
        <v>33001</v>
      </c>
      <c r="EL102" t="s">
        <v>22</v>
      </c>
      <c r="EM102" t="s">
        <v>23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8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-870223560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9"/>
        <v>0</v>
      </c>
      <c r="GM102">
        <f t="shared" si="100"/>
        <v>0</v>
      </c>
      <c r="GN102">
        <f t="shared" si="101"/>
        <v>0</v>
      </c>
      <c r="GO102">
        <f t="shared" si="102"/>
        <v>0</v>
      </c>
      <c r="GP102">
        <f t="shared" si="103"/>
        <v>0</v>
      </c>
      <c r="GR102">
        <v>0</v>
      </c>
      <c r="GS102">
        <v>3</v>
      </c>
      <c r="GT102">
        <v>0</v>
      </c>
      <c r="GU102" t="s">
        <v>3</v>
      </c>
      <c r="GV102">
        <f t="shared" si="104"/>
        <v>0</v>
      </c>
      <c r="GW102">
        <v>1</v>
      </c>
      <c r="GX102">
        <f t="shared" si="105"/>
        <v>0</v>
      </c>
      <c r="HA102">
        <v>0</v>
      </c>
      <c r="HB102">
        <v>0</v>
      </c>
      <c r="HC102">
        <f t="shared" si="10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103</v>
      </c>
      <c r="E103" t="s">
        <v>209</v>
      </c>
      <c r="F103" t="s">
        <v>165</v>
      </c>
      <c r="G103" t="s">
        <v>166</v>
      </c>
      <c r="H103" t="s">
        <v>167</v>
      </c>
      <c r="I103">
        <f>I96*J103</f>
        <v>0</v>
      </c>
      <c r="J103">
        <v>0</v>
      </c>
      <c r="K103">
        <v>0</v>
      </c>
      <c r="O103">
        <f t="shared" si="67"/>
        <v>0</v>
      </c>
      <c r="P103">
        <f t="shared" si="68"/>
        <v>0</v>
      </c>
      <c r="Q103">
        <f t="shared" si="69"/>
        <v>0</v>
      </c>
      <c r="R103">
        <f t="shared" si="70"/>
        <v>0</v>
      </c>
      <c r="S103">
        <f t="shared" si="71"/>
        <v>0</v>
      </c>
      <c r="T103">
        <f t="shared" si="72"/>
        <v>0</v>
      </c>
      <c r="U103">
        <f t="shared" si="73"/>
        <v>0</v>
      </c>
      <c r="V103">
        <f t="shared" si="74"/>
        <v>0</v>
      </c>
      <c r="W103">
        <f t="shared" si="75"/>
        <v>0</v>
      </c>
      <c r="X103">
        <f t="shared" si="76"/>
        <v>0</v>
      </c>
      <c r="Y103">
        <f t="shared" si="77"/>
        <v>0</v>
      </c>
      <c r="AA103">
        <v>203471530</v>
      </c>
      <c r="AB103">
        <f t="shared" si="78"/>
        <v>0</v>
      </c>
      <c r="AC103">
        <f t="shared" si="79"/>
        <v>0</v>
      </c>
      <c r="AD103">
        <f t="shared" si="80"/>
        <v>0</v>
      </c>
      <c r="AE103">
        <f t="shared" si="81"/>
        <v>0</v>
      </c>
      <c r="AF103">
        <f t="shared" si="82"/>
        <v>0</v>
      </c>
      <c r="AG103">
        <f t="shared" si="83"/>
        <v>0</v>
      </c>
      <c r="AH103">
        <f t="shared" si="84"/>
        <v>0</v>
      </c>
      <c r="AI103">
        <f t="shared" si="85"/>
        <v>0</v>
      </c>
      <c r="AJ103">
        <f t="shared" si="86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168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7"/>
        <v>0</v>
      </c>
      <c r="CQ103">
        <f t="shared" si="88"/>
        <v>0</v>
      </c>
      <c r="CR103">
        <f t="shared" si="89"/>
        <v>0</v>
      </c>
      <c r="CS103">
        <f t="shared" si="90"/>
        <v>0</v>
      </c>
      <c r="CT103">
        <f t="shared" si="91"/>
        <v>0</v>
      </c>
      <c r="CU103">
        <f t="shared" si="92"/>
        <v>0</v>
      </c>
      <c r="CV103">
        <f t="shared" si="93"/>
        <v>0</v>
      </c>
      <c r="CW103">
        <f t="shared" si="94"/>
        <v>0</v>
      </c>
      <c r="CX103">
        <f t="shared" si="95"/>
        <v>0</v>
      </c>
      <c r="CY103">
        <f t="shared" si="96"/>
        <v>0</v>
      </c>
      <c r="CZ103">
        <f t="shared" si="9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167</v>
      </c>
      <c r="DW103" t="s">
        <v>167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21</v>
      </c>
      <c r="EH103">
        <v>0</v>
      </c>
      <c r="EI103" t="s">
        <v>3</v>
      </c>
      <c r="EJ103">
        <v>1</v>
      </c>
      <c r="EK103">
        <v>33001</v>
      </c>
      <c r="EL103" t="s">
        <v>22</v>
      </c>
      <c r="EM103" t="s">
        <v>23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8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-151770342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9"/>
        <v>0</v>
      </c>
      <c r="GM103">
        <f t="shared" si="100"/>
        <v>0</v>
      </c>
      <c r="GN103">
        <f t="shared" si="101"/>
        <v>0</v>
      </c>
      <c r="GO103">
        <f t="shared" si="102"/>
        <v>0</v>
      </c>
      <c r="GP103">
        <f t="shared" si="103"/>
        <v>0</v>
      </c>
      <c r="GR103">
        <v>0</v>
      </c>
      <c r="GS103">
        <v>3</v>
      </c>
      <c r="GT103">
        <v>0</v>
      </c>
      <c r="GU103" t="s">
        <v>3</v>
      </c>
      <c r="GV103">
        <f t="shared" si="104"/>
        <v>0</v>
      </c>
      <c r="GW103">
        <v>1</v>
      </c>
      <c r="GX103">
        <f t="shared" si="105"/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104</v>
      </c>
      <c r="E104" t="s">
        <v>210</v>
      </c>
      <c r="F104" t="s">
        <v>170</v>
      </c>
      <c r="G104" t="s">
        <v>171</v>
      </c>
      <c r="H104" t="s">
        <v>145</v>
      </c>
      <c r="I104">
        <f>I96*J104</f>
        <v>0</v>
      </c>
      <c r="J104">
        <v>0</v>
      </c>
      <c r="K104">
        <v>0</v>
      </c>
      <c r="O104">
        <f t="shared" ref="O104:O126" si="107">ROUND(CP104,2)</f>
        <v>0</v>
      </c>
      <c r="P104">
        <f t="shared" ref="P104:P126" si="108">ROUND(CQ104*I104,2)</f>
        <v>0</v>
      </c>
      <c r="Q104">
        <f t="shared" ref="Q104:Q126" si="109">ROUND(CR104*I104,2)</f>
        <v>0</v>
      </c>
      <c r="R104">
        <f t="shared" ref="R104:R126" si="110">ROUND(CS104*I104,2)</f>
        <v>0</v>
      </c>
      <c r="S104">
        <f t="shared" ref="S104:S126" si="111">ROUND(CT104*I104,2)</f>
        <v>0</v>
      </c>
      <c r="T104">
        <f t="shared" ref="T104:T126" si="112">ROUND(CU104*I104,2)</f>
        <v>0</v>
      </c>
      <c r="U104">
        <f t="shared" ref="U104:U126" si="113">CV104*I104</f>
        <v>0</v>
      </c>
      <c r="V104">
        <f t="shared" ref="V104:V126" si="114">CW104*I104</f>
        <v>0</v>
      </c>
      <c r="W104">
        <f t="shared" ref="W104:W126" si="115">ROUND(CX104*I104,2)</f>
        <v>0</v>
      </c>
      <c r="X104">
        <f t="shared" ref="X104:X126" si="116">ROUND(CY104,2)</f>
        <v>0</v>
      </c>
      <c r="Y104">
        <f t="shared" ref="Y104:Y126" si="117">ROUND(CZ104,2)</f>
        <v>0</v>
      </c>
      <c r="AA104">
        <v>203471530</v>
      </c>
      <c r="AB104">
        <f t="shared" ref="AB104:AB126" si="118">ROUND((AC104+AD104+AF104),6)</f>
        <v>0</v>
      </c>
      <c r="AC104">
        <f t="shared" ref="AC104:AC126" si="119">ROUND((ES104),6)</f>
        <v>0</v>
      </c>
      <c r="AD104">
        <f t="shared" ref="AD104:AD126" si="120">ROUND((((ET104)-(EU104))+AE104),6)</f>
        <v>0</v>
      </c>
      <c r="AE104">
        <f t="shared" ref="AE104:AE126" si="121">ROUND((EU104),6)</f>
        <v>0</v>
      </c>
      <c r="AF104">
        <f t="shared" ref="AF104:AF126" si="122">ROUND((EV104),6)</f>
        <v>0</v>
      </c>
      <c r="AG104">
        <f t="shared" ref="AG104:AG126" si="123">ROUND((AP104),6)</f>
        <v>0</v>
      </c>
      <c r="AH104">
        <f t="shared" ref="AH104:AH126" si="124">(EW104)</f>
        <v>0</v>
      </c>
      <c r="AI104">
        <f t="shared" ref="AI104:AI126" si="125">(EX104)</f>
        <v>0</v>
      </c>
      <c r="AJ104">
        <f t="shared" ref="AJ104:AJ126" si="126">(AS104)</f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172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ref="CP104:CP126" si="127">(P104+Q104+S104)</f>
        <v>0</v>
      </c>
      <c r="CQ104">
        <f t="shared" ref="CQ104:CQ126" si="128">AC104*BC104</f>
        <v>0</v>
      </c>
      <c r="CR104">
        <f t="shared" ref="CR104:CR126" si="129">AD104*BB104</f>
        <v>0</v>
      </c>
      <c r="CS104">
        <f t="shared" ref="CS104:CS126" si="130">AE104*BS104</f>
        <v>0</v>
      </c>
      <c r="CT104">
        <f t="shared" ref="CT104:CT126" si="131">AF104*BA104</f>
        <v>0</v>
      </c>
      <c r="CU104">
        <f t="shared" ref="CU104:CU126" si="132">AG104</f>
        <v>0</v>
      </c>
      <c r="CV104">
        <f t="shared" ref="CV104:CV126" si="133">AH104</f>
        <v>0</v>
      </c>
      <c r="CW104">
        <f t="shared" ref="CW104:CW126" si="134">AI104</f>
        <v>0</v>
      </c>
      <c r="CX104">
        <f t="shared" ref="CX104:CX126" si="135">AJ104</f>
        <v>0</v>
      </c>
      <c r="CY104">
        <f t="shared" ref="CY104:CY126" si="136">(((S104+R104)*AT104)/100)</f>
        <v>0</v>
      </c>
      <c r="CZ104">
        <f t="shared" ref="CZ104:CZ126" si="137"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145</v>
      </c>
      <c r="DW104" t="s">
        <v>145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21</v>
      </c>
      <c r="EH104">
        <v>0</v>
      </c>
      <c r="EI104" t="s">
        <v>3</v>
      </c>
      <c r="EJ104">
        <v>1</v>
      </c>
      <c r="EK104">
        <v>33001</v>
      </c>
      <c r="EL104" t="s">
        <v>22</v>
      </c>
      <c r="EM104" t="s">
        <v>23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ref="FR104:FR126" si="138">ROUND(IF(AND(BH104=3,BI104=3),P104,0),2)</f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1121589722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ref="GL104:GL126" si="139">ROUND(IF(AND(BH104=3,BI104=3,FS104&lt;&gt;0),P104,0),2)</f>
        <v>0</v>
      </c>
      <c r="GM104">
        <f t="shared" ref="GM104:GM126" si="140">ROUND(O104+X104+Y104,2)+GX104</f>
        <v>0</v>
      </c>
      <c r="GN104">
        <f t="shared" ref="GN104:GN126" si="141">IF(OR(BI104=0,BI104=1),ROUND(O104+X104+Y104,2),0)</f>
        <v>0</v>
      </c>
      <c r="GO104">
        <f t="shared" ref="GO104:GO126" si="142">IF(BI104=2,ROUND(O104+X104+Y104,2),0)</f>
        <v>0</v>
      </c>
      <c r="GP104">
        <f t="shared" ref="GP104:GP126" si="143">IF(BI104=4,ROUND(O104+X104+Y104,2)+GX104,0)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26" si="144">ROUND((GT104),6)</f>
        <v>0</v>
      </c>
      <c r="GW104">
        <v>1</v>
      </c>
      <c r="GX104">
        <f t="shared" ref="GX104:GX126" si="145">ROUND(HC104*I104,2)</f>
        <v>0</v>
      </c>
      <c r="HA104">
        <v>0</v>
      </c>
      <c r="HB104">
        <v>0</v>
      </c>
      <c r="HC104">
        <f t="shared" ref="HC104:HC126" si="14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105</v>
      </c>
      <c r="E105" t="s">
        <v>211</v>
      </c>
      <c r="F105" t="s">
        <v>174</v>
      </c>
      <c r="G105" t="s">
        <v>175</v>
      </c>
      <c r="H105" t="s">
        <v>154</v>
      </c>
      <c r="I105">
        <f>I96*J105</f>
        <v>0</v>
      </c>
      <c r="J105">
        <v>0</v>
      </c>
      <c r="K105">
        <v>0</v>
      </c>
      <c r="O105">
        <f t="shared" si="107"/>
        <v>0</v>
      </c>
      <c r="P105">
        <f t="shared" si="108"/>
        <v>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203471530</v>
      </c>
      <c r="AB105">
        <f t="shared" si="118"/>
        <v>2822.47</v>
      </c>
      <c r="AC105">
        <f t="shared" si="119"/>
        <v>2822.47</v>
      </c>
      <c r="AD105">
        <f t="shared" si="120"/>
        <v>0</v>
      </c>
      <c r="AE105">
        <f t="shared" si="121"/>
        <v>0</v>
      </c>
      <c r="AF105">
        <f t="shared" si="122"/>
        <v>0</v>
      </c>
      <c r="AG105">
        <f t="shared" si="123"/>
        <v>0</v>
      </c>
      <c r="AH105">
        <f t="shared" si="124"/>
        <v>0</v>
      </c>
      <c r="AI105">
        <f t="shared" si="125"/>
        <v>0</v>
      </c>
      <c r="AJ105">
        <f t="shared" si="126"/>
        <v>0</v>
      </c>
      <c r="AK105">
        <v>2822.47</v>
      </c>
      <c r="AL105">
        <v>2822.47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176</v>
      </c>
      <c r="BM105">
        <v>33001</v>
      </c>
      <c r="BN105">
        <v>0</v>
      </c>
      <c r="BO105" t="s">
        <v>174</v>
      </c>
      <c r="BP105">
        <v>1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7"/>
        <v>0</v>
      </c>
      <c r="CQ105">
        <f t="shared" si="128"/>
        <v>7310.1972999999989</v>
      </c>
      <c r="CR105">
        <f t="shared" si="129"/>
        <v>0</v>
      </c>
      <c r="CS105">
        <f t="shared" si="130"/>
        <v>0</v>
      </c>
      <c r="CT105">
        <f t="shared" si="131"/>
        <v>0</v>
      </c>
      <c r="CU105">
        <f t="shared" si="132"/>
        <v>0</v>
      </c>
      <c r="CV105">
        <f t="shared" si="133"/>
        <v>0</v>
      </c>
      <c r="CW105">
        <f t="shared" si="134"/>
        <v>0</v>
      </c>
      <c r="CX105">
        <f t="shared" si="135"/>
        <v>0</v>
      </c>
      <c r="CY105">
        <f t="shared" si="136"/>
        <v>0</v>
      </c>
      <c r="CZ105">
        <f t="shared" si="13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154</v>
      </c>
      <c r="DW105" t="s">
        <v>154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21</v>
      </c>
      <c r="EH105">
        <v>0</v>
      </c>
      <c r="EI105" t="s">
        <v>3</v>
      </c>
      <c r="EJ105">
        <v>1</v>
      </c>
      <c r="EK105">
        <v>33001</v>
      </c>
      <c r="EL105" t="s">
        <v>22</v>
      </c>
      <c r="EM105" t="s">
        <v>23</v>
      </c>
      <c r="EO105" t="s">
        <v>3</v>
      </c>
      <c r="EQ105">
        <v>0</v>
      </c>
      <c r="ER105">
        <v>2822.47</v>
      </c>
      <c r="ES105">
        <v>2822.47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8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-593060650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9"/>
        <v>0</v>
      </c>
      <c r="GM105">
        <f t="shared" si="140"/>
        <v>0</v>
      </c>
      <c r="GN105">
        <f t="shared" si="141"/>
        <v>0</v>
      </c>
      <c r="GO105">
        <f t="shared" si="142"/>
        <v>0</v>
      </c>
      <c r="GP105">
        <f t="shared" si="143"/>
        <v>0</v>
      </c>
      <c r="GR105">
        <v>0</v>
      </c>
      <c r="GS105">
        <v>3</v>
      </c>
      <c r="GT105">
        <v>0</v>
      </c>
      <c r="GU105" t="s">
        <v>3</v>
      </c>
      <c r="GV105">
        <f t="shared" si="144"/>
        <v>0</v>
      </c>
      <c r="GW105">
        <v>1</v>
      </c>
      <c r="GX105">
        <f t="shared" si="145"/>
        <v>0</v>
      </c>
      <c r="HA105">
        <v>0</v>
      </c>
      <c r="HB105">
        <v>0</v>
      </c>
      <c r="HC105">
        <f t="shared" si="14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106</v>
      </c>
      <c r="E106" t="s">
        <v>212</v>
      </c>
      <c r="F106" t="s">
        <v>178</v>
      </c>
      <c r="G106" t="s">
        <v>179</v>
      </c>
      <c r="H106" t="s">
        <v>180</v>
      </c>
      <c r="I106">
        <f>I96*J106</f>
        <v>-0.06</v>
      </c>
      <c r="J106">
        <v>-0.06</v>
      </c>
      <c r="K106">
        <v>-0.06</v>
      </c>
      <c r="O106">
        <f t="shared" si="107"/>
        <v>-95.92</v>
      </c>
      <c r="P106">
        <f t="shared" si="108"/>
        <v>-95.92</v>
      </c>
      <c r="Q106">
        <f t="shared" si="109"/>
        <v>0</v>
      </c>
      <c r="R106">
        <f t="shared" si="110"/>
        <v>0</v>
      </c>
      <c r="S106">
        <f t="shared" si="111"/>
        <v>0</v>
      </c>
      <c r="T106">
        <f t="shared" si="112"/>
        <v>0</v>
      </c>
      <c r="U106">
        <f t="shared" si="113"/>
        <v>0</v>
      </c>
      <c r="V106">
        <f t="shared" si="114"/>
        <v>0</v>
      </c>
      <c r="W106">
        <f t="shared" si="115"/>
        <v>0</v>
      </c>
      <c r="X106">
        <f t="shared" si="116"/>
        <v>0</v>
      </c>
      <c r="Y106">
        <f t="shared" si="117"/>
        <v>0</v>
      </c>
      <c r="AA106">
        <v>203471530</v>
      </c>
      <c r="AB106">
        <f t="shared" si="118"/>
        <v>601</v>
      </c>
      <c r="AC106">
        <f t="shared" si="119"/>
        <v>601</v>
      </c>
      <c r="AD106">
        <f t="shared" si="120"/>
        <v>0</v>
      </c>
      <c r="AE106">
        <f t="shared" si="121"/>
        <v>0</v>
      </c>
      <c r="AF106">
        <f t="shared" si="122"/>
        <v>0</v>
      </c>
      <c r="AG106">
        <f t="shared" si="123"/>
        <v>0</v>
      </c>
      <c r="AH106">
        <f t="shared" si="124"/>
        <v>0</v>
      </c>
      <c r="AI106">
        <f t="shared" si="125"/>
        <v>0</v>
      </c>
      <c r="AJ106">
        <f t="shared" si="126"/>
        <v>0</v>
      </c>
      <c r="AK106">
        <v>601</v>
      </c>
      <c r="AL106">
        <v>601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181</v>
      </c>
      <c r="BM106">
        <v>33001</v>
      </c>
      <c r="BN106">
        <v>0</v>
      </c>
      <c r="BO106" t="s">
        <v>178</v>
      </c>
      <c r="BP106">
        <v>1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7"/>
        <v>-95.92</v>
      </c>
      <c r="CQ106">
        <f t="shared" si="128"/>
        <v>1598.66</v>
      </c>
      <c r="CR106">
        <f t="shared" si="129"/>
        <v>0</v>
      </c>
      <c r="CS106">
        <f t="shared" si="130"/>
        <v>0</v>
      </c>
      <c r="CT106">
        <f t="shared" si="131"/>
        <v>0</v>
      </c>
      <c r="CU106">
        <f t="shared" si="132"/>
        <v>0</v>
      </c>
      <c r="CV106">
        <f t="shared" si="133"/>
        <v>0</v>
      </c>
      <c r="CW106">
        <f t="shared" si="134"/>
        <v>0</v>
      </c>
      <c r="CX106">
        <f t="shared" si="135"/>
        <v>0</v>
      </c>
      <c r="CY106">
        <f t="shared" si="136"/>
        <v>0</v>
      </c>
      <c r="CZ106">
        <f t="shared" si="137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180</v>
      </c>
      <c r="DW106" t="s">
        <v>180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21</v>
      </c>
      <c r="EH106">
        <v>0</v>
      </c>
      <c r="EI106" t="s">
        <v>3</v>
      </c>
      <c r="EJ106">
        <v>1</v>
      </c>
      <c r="EK106">
        <v>33001</v>
      </c>
      <c r="EL106" t="s">
        <v>22</v>
      </c>
      <c r="EM106" t="s">
        <v>23</v>
      </c>
      <c r="EO106" t="s">
        <v>3</v>
      </c>
      <c r="EQ106">
        <v>0</v>
      </c>
      <c r="ER106">
        <v>601</v>
      </c>
      <c r="ES106">
        <v>601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38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1044355548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39"/>
        <v>0</v>
      </c>
      <c r="GM106">
        <f t="shared" si="140"/>
        <v>-95.92</v>
      </c>
      <c r="GN106">
        <f t="shared" si="141"/>
        <v>-95.92</v>
      </c>
      <c r="GO106">
        <f t="shared" si="142"/>
        <v>0</v>
      </c>
      <c r="GP106">
        <f t="shared" si="143"/>
        <v>0</v>
      </c>
      <c r="GR106">
        <v>0</v>
      </c>
      <c r="GS106">
        <v>3</v>
      </c>
      <c r="GT106">
        <v>0</v>
      </c>
      <c r="GU106" t="s">
        <v>3</v>
      </c>
      <c r="GV106">
        <f t="shared" si="144"/>
        <v>0</v>
      </c>
      <c r="GW106">
        <v>1</v>
      </c>
      <c r="GX106">
        <f t="shared" si="145"/>
        <v>0</v>
      </c>
      <c r="HA106">
        <v>0</v>
      </c>
      <c r="HB106">
        <v>0</v>
      </c>
      <c r="HC106">
        <f t="shared" si="14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ROW(SmtRes!A121)</f>
        <v>121</v>
      </c>
      <c r="D107">
        <f>ROW(EtalonRes!A121)</f>
        <v>121</v>
      </c>
      <c r="E107" t="s">
        <v>213</v>
      </c>
      <c r="F107" t="s">
        <v>214</v>
      </c>
      <c r="G107" t="s">
        <v>215</v>
      </c>
      <c r="H107" t="s">
        <v>216</v>
      </c>
      <c r="I107">
        <f>ROUND(1000/1000,9)</f>
        <v>1</v>
      </c>
      <c r="J107">
        <v>0</v>
      </c>
      <c r="K107">
        <f>ROUND(1000/1000,9)</f>
        <v>1</v>
      </c>
      <c r="O107">
        <f t="shared" si="107"/>
        <v>76134.37</v>
      </c>
      <c r="P107">
        <f t="shared" si="108"/>
        <v>24895.7</v>
      </c>
      <c r="Q107">
        <f t="shared" si="109"/>
        <v>29796.61</v>
      </c>
      <c r="R107">
        <f t="shared" si="110"/>
        <v>13658.8</v>
      </c>
      <c r="S107">
        <f t="shared" si="111"/>
        <v>21442.06</v>
      </c>
      <c r="T107">
        <f t="shared" si="112"/>
        <v>0</v>
      </c>
      <c r="U107">
        <f t="shared" si="113"/>
        <v>65.239999999999995</v>
      </c>
      <c r="V107">
        <f t="shared" si="114"/>
        <v>37.18</v>
      </c>
      <c r="W107">
        <f t="shared" si="115"/>
        <v>0</v>
      </c>
      <c r="X107">
        <f t="shared" si="116"/>
        <v>36855.9</v>
      </c>
      <c r="Y107">
        <f t="shared" si="117"/>
        <v>21060.52</v>
      </c>
      <c r="AA107">
        <v>203471530</v>
      </c>
      <c r="AB107">
        <f t="shared" si="118"/>
        <v>6907.59</v>
      </c>
      <c r="AC107">
        <f t="shared" si="119"/>
        <v>3147.37</v>
      </c>
      <c r="AD107">
        <f t="shared" si="120"/>
        <v>3139.79</v>
      </c>
      <c r="AE107">
        <f t="shared" si="121"/>
        <v>395.22</v>
      </c>
      <c r="AF107">
        <f t="shared" si="122"/>
        <v>620.42999999999995</v>
      </c>
      <c r="AG107">
        <f t="shared" si="123"/>
        <v>0</v>
      </c>
      <c r="AH107">
        <f t="shared" si="124"/>
        <v>65.239999999999995</v>
      </c>
      <c r="AI107">
        <f t="shared" si="125"/>
        <v>37.18</v>
      </c>
      <c r="AJ107">
        <f t="shared" si="126"/>
        <v>0</v>
      </c>
      <c r="AK107">
        <v>6907.59</v>
      </c>
      <c r="AL107">
        <v>3147.37</v>
      </c>
      <c r="AM107">
        <v>3139.79</v>
      </c>
      <c r="AN107">
        <v>395.22</v>
      </c>
      <c r="AO107">
        <v>620.42999999999995</v>
      </c>
      <c r="AP107">
        <v>0</v>
      </c>
      <c r="AQ107">
        <v>65.239999999999995</v>
      </c>
      <c r="AR107">
        <v>37.18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34.56</v>
      </c>
      <c r="BB107">
        <v>9.49</v>
      </c>
      <c r="BC107">
        <v>7.91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217</v>
      </c>
      <c r="BM107">
        <v>33001</v>
      </c>
      <c r="BN107">
        <v>0</v>
      </c>
      <c r="BO107" t="s">
        <v>214</v>
      </c>
      <c r="BP107">
        <v>1</v>
      </c>
      <c r="BQ107">
        <v>2</v>
      </c>
      <c r="BR107">
        <v>0</v>
      </c>
      <c r="BS107">
        <v>34.56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7"/>
        <v>76134.37</v>
      </c>
      <c r="CQ107">
        <f t="shared" si="128"/>
        <v>24895.6967</v>
      </c>
      <c r="CR107">
        <f t="shared" si="129"/>
        <v>29796.607100000001</v>
      </c>
      <c r="CS107">
        <f t="shared" si="130"/>
        <v>13658.803200000002</v>
      </c>
      <c r="CT107">
        <f t="shared" si="131"/>
        <v>21442.060799999999</v>
      </c>
      <c r="CU107">
        <f t="shared" si="132"/>
        <v>0</v>
      </c>
      <c r="CV107">
        <f t="shared" si="133"/>
        <v>65.239999999999995</v>
      </c>
      <c r="CW107">
        <f t="shared" si="134"/>
        <v>37.18</v>
      </c>
      <c r="CX107">
        <f t="shared" si="135"/>
        <v>0</v>
      </c>
      <c r="CY107">
        <f t="shared" si="136"/>
        <v>36855.903000000006</v>
      </c>
      <c r="CZ107">
        <f t="shared" si="137"/>
        <v>21060.516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216</v>
      </c>
      <c r="DW107" t="s">
        <v>218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21</v>
      </c>
      <c r="EH107">
        <v>0</v>
      </c>
      <c r="EI107" t="s">
        <v>3</v>
      </c>
      <c r="EJ107">
        <v>1</v>
      </c>
      <c r="EK107">
        <v>33001</v>
      </c>
      <c r="EL107" t="s">
        <v>22</v>
      </c>
      <c r="EM107" t="s">
        <v>23</v>
      </c>
      <c r="EO107" t="s">
        <v>3</v>
      </c>
      <c r="EQ107">
        <v>131072</v>
      </c>
      <c r="ER107">
        <v>6907.59</v>
      </c>
      <c r="ES107">
        <v>3147.37</v>
      </c>
      <c r="ET107">
        <v>3139.79</v>
      </c>
      <c r="EU107">
        <v>395.22</v>
      </c>
      <c r="EV107">
        <v>620.42999999999995</v>
      </c>
      <c r="EW107">
        <v>65.239999999999995</v>
      </c>
      <c r="EX107">
        <v>37.18</v>
      </c>
      <c r="EY107">
        <v>0</v>
      </c>
      <c r="FQ107">
        <v>0</v>
      </c>
      <c r="FR107">
        <f t="shared" si="138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-121844891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9"/>
        <v>0</v>
      </c>
      <c r="GM107">
        <f t="shared" si="140"/>
        <v>134050.79</v>
      </c>
      <c r="GN107">
        <f t="shared" si="141"/>
        <v>134050.79</v>
      </c>
      <c r="GO107">
        <f t="shared" si="142"/>
        <v>0</v>
      </c>
      <c r="GP107">
        <f t="shared" si="143"/>
        <v>0</v>
      </c>
      <c r="GR107">
        <v>0</v>
      </c>
      <c r="GS107">
        <v>3</v>
      </c>
      <c r="GT107">
        <v>0</v>
      </c>
      <c r="GU107" t="s">
        <v>3</v>
      </c>
      <c r="GV107">
        <f t="shared" si="144"/>
        <v>0</v>
      </c>
      <c r="GW107">
        <v>1</v>
      </c>
      <c r="GX107">
        <f t="shared" si="145"/>
        <v>0</v>
      </c>
      <c r="HA107">
        <v>0</v>
      </c>
      <c r="HB107">
        <v>0</v>
      </c>
      <c r="HC107">
        <f t="shared" si="14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114</v>
      </c>
      <c r="E108" t="s">
        <v>219</v>
      </c>
      <c r="F108" t="s">
        <v>220</v>
      </c>
      <c r="G108" t="s">
        <v>221</v>
      </c>
      <c r="H108" t="s">
        <v>180</v>
      </c>
      <c r="I108">
        <f>I107*J108</f>
        <v>0</v>
      </c>
      <c r="J108">
        <v>0</v>
      </c>
      <c r="K108">
        <v>0</v>
      </c>
      <c r="O108">
        <f t="shared" si="107"/>
        <v>0</v>
      </c>
      <c r="P108">
        <f t="shared" si="108"/>
        <v>0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112"/>
        <v>0</v>
      </c>
      <c r="U108">
        <f t="shared" si="113"/>
        <v>0</v>
      </c>
      <c r="V108">
        <f t="shared" si="114"/>
        <v>0</v>
      </c>
      <c r="W108">
        <f t="shared" si="115"/>
        <v>0</v>
      </c>
      <c r="X108">
        <f t="shared" si="116"/>
        <v>0</v>
      </c>
      <c r="Y108">
        <f t="shared" si="117"/>
        <v>0</v>
      </c>
      <c r="AA108">
        <v>203471530</v>
      </c>
      <c r="AB108">
        <f t="shared" si="118"/>
        <v>11055</v>
      </c>
      <c r="AC108">
        <f t="shared" si="119"/>
        <v>11055</v>
      </c>
      <c r="AD108">
        <f t="shared" si="120"/>
        <v>0</v>
      </c>
      <c r="AE108">
        <f t="shared" si="121"/>
        <v>0</v>
      </c>
      <c r="AF108">
        <f t="shared" si="122"/>
        <v>0</v>
      </c>
      <c r="AG108">
        <f t="shared" si="123"/>
        <v>0</v>
      </c>
      <c r="AH108">
        <f t="shared" si="124"/>
        <v>0</v>
      </c>
      <c r="AI108">
        <f t="shared" si="125"/>
        <v>0</v>
      </c>
      <c r="AJ108">
        <f t="shared" si="126"/>
        <v>0</v>
      </c>
      <c r="AK108">
        <v>11055</v>
      </c>
      <c r="AL108">
        <v>11055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2.36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222</v>
      </c>
      <c r="BM108">
        <v>33001</v>
      </c>
      <c r="BN108">
        <v>0</v>
      </c>
      <c r="BO108" t="s">
        <v>220</v>
      </c>
      <c r="BP108">
        <v>1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7"/>
        <v>0</v>
      </c>
      <c r="CQ108">
        <f t="shared" si="128"/>
        <v>26089.8</v>
      </c>
      <c r="CR108">
        <f t="shared" si="129"/>
        <v>0</v>
      </c>
      <c r="CS108">
        <f t="shared" si="130"/>
        <v>0</v>
      </c>
      <c r="CT108">
        <f t="shared" si="131"/>
        <v>0</v>
      </c>
      <c r="CU108">
        <f t="shared" si="132"/>
        <v>0</v>
      </c>
      <c r="CV108">
        <f t="shared" si="133"/>
        <v>0</v>
      </c>
      <c r="CW108">
        <f t="shared" si="134"/>
        <v>0</v>
      </c>
      <c r="CX108">
        <f t="shared" si="135"/>
        <v>0</v>
      </c>
      <c r="CY108">
        <f t="shared" si="136"/>
        <v>0</v>
      </c>
      <c r="CZ108">
        <f t="shared" si="13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180</v>
      </c>
      <c r="DW108" t="s">
        <v>180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21</v>
      </c>
      <c r="EH108">
        <v>0</v>
      </c>
      <c r="EI108" t="s">
        <v>3</v>
      </c>
      <c r="EJ108">
        <v>1</v>
      </c>
      <c r="EK108">
        <v>33001</v>
      </c>
      <c r="EL108" t="s">
        <v>22</v>
      </c>
      <c r="EM108" t="s">
        <v>23</v>
      </c>
      <c r="EO108" t="s">
        <v>3</v>
      </c>
      <c r="EQ108">
        <v>0</v>
      </c>
      <c r="ER108">
        <v>11055</v>
      </c>
      <c r="ES108">
        <v>11055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38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162583461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39"/>
        <v>0</v>
      </c>
      <c r="GM108">
        <f t="shared" si="140"/>
        <v>0</v>
      </c>
      <c r="GN108">
        <f t="shared" si="141"/>
        <v>0</v>
      </c>
      <c r="GO108">
        <f t="shared" si="142"/>
        <v>0</v>
      </c>
      <c r="GP108">
        <f t="shared" si="143"/>
        <v>0</v>
      </c>
      <c r="GR108">
        <v>0</v>
      </c>
      <c r="GS108">
        <v>3</v>
      </c>
      <c r="GT108">
        <v>0</v>
      </c>
      <c r="GU108" t="s">
        <v>3</v>
      </c>
      <c r="GV108">
        <f t="shared" si="144"/>
        <v>0</v>
      </c>
      <c r="GW108">
        <v>1</v>
      </c>
      <c r="GX108">
        <f t="shared" si="145"/>
        <v>0</v>
      </c>
      <c r="HA108">
        <v>0</v>
      </c>
      <c r="HB108">
        <v>0</v>
      </c>
      <c r="HC108">
        <f t="shared" si="14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117</v>
      </c>
      <c r="E109" t="s">
        <v>223</v>
      </c>
      <c r="F109" t="s">
        <v>224</v>
      </c>
      <c r="G109" t="s">
        <v>225</v>
      </c>
      <c r="H109" t="s">
        <v>180</v>
      </c>
      <c r="I109">
        <f>I107*J109</f>
        <v>0</v>
      </c>
      <c r="J109">
        <v>0</v>
      </c>
      <c r="K109">
        <v>0</v>
      </c>
      <c r="O109">
        <f t="shared" si="107"/>
        <v>0</v>
      </c>
      <c r="P109">
        <f t="shared" si="108"/>
        <v>0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si="112"/>
        <v>0</v>
      </c>
      <c r="U109">
        <f t="shared" si="113"/>
        <v>0</v>
      </c>
      <c r="V109">
        <f t="shared" si="114"/>
        <v>0</v>
      </c>
      <c r="W109">
        <f t="shared" si="115"/>
        <v>0</v>
      </c>
      <c r="X109">
        <f t="shared" si="116"/>
        <v>0</v>
      </c>
      <c r="Y109">
        <f t="shared" si="117"/>
        <v>0</v>
      </c>
      <c r="AA109">
        <v>203471530</v>
      </c>
      <c r="AB109">
        <f t="shared" si="118"/>
        <v>73</v>
      </c>
      <c r="AC109">
        <f t="shared" si="119"/>
        <v>73</v>
      </c>
      <c r="AD109">
        <f t="shared" si="120"/>
        <v>0</v>
      </c>
      <c r="AE109">
        <f t="shared" si="121"/>
        <v>0</v>
      </c>
      <c r="AF109">
        <f t="shared" si="122"/>
        <v>0</v>
      </c>
      <c r="AG109">
        <f t="shared" si="123"/>
        <v>0</v>
      </c>
      <c r="AH109">
        <f t="shared" si="124"/>
        <v>0</v>
      </c>
      <c r="AI109">
        <f t="shared" si="125"/>
        <v>0</v>
      </c>
      <c r="AJ109">
        <f t="shared" si="126"/>
        <v>0</v>
      </c>
      <c r="AK109">
        <v>73</v>
      </c>
      <c r="AL109">
        <v>73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226</v>
      </c>
      <c r="BM109">
        <v>33001</v>
      </c>
      <c r="BN109">
        <v>0</v>
      </c>
      <c r="BO109" t="s">
        <v>224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27"/>
        <v>0</v>
      </c>
      <c r="CQ109">
        <f t="shared" si="128"/>
        <v>547.5</v>
      </c>
      <c r="CR109">
        <f t="shared" si="129"/>
        <v>0</v>
      </c>
      <c r="CS109">
        <f t="shared" si="130"/>
        <v>0</v>
      </c>
      <c r="CT109">
        <f t="shared" si="131"/>
        <v>0</v>
      </c>
      <c r="CU109">
        <f t="shared" si="132"/>
        <v>0</v>
      </c>
      <c r="CV109">
        <f t="shared" si="133"/>
        <v>0</v>
      </c>
      <c r="CW109">
        <f t="shared" si="134"/>
        <v>0</v>
      </c>
      <c r="CX109">
        <f t="shared" si="135"/>
        <v>0</v>
      </c>
      <c r="CY109">
        <f t="shared" si="136"/>
        <v>0</v>
      </c>
      <c r="CZ109">
        <f t="shared" si="13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180</v>
      </c>
      <c r="DW109" t="s">
        <v>180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21</v>
      </c>
      <c r="EH109">
        <v>0</v>
      </c>
      <c r="EI109" t="s">
        <v>3</v>
      </c>
      <c r="EJ109">
        <v>1</v>
      </c>
      <c r="EK109">
        <v>33001</v>
      </c>
      <c r="EL109" t="s">
        <v>22</v>
      </c>
      <c r="EM109" t="s">
        <v>23</v>
      </c>
      <c r="EO109" t="s">
        <v>3</v>
      </c>
      <c r="EQ109">
        <v>0</v>
      </c>
      <c r="ER109">
        <v>73</v>
      </c>
      <c r="ES109">
        <v>73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138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-2043474731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9"/>
        <v>0</v>
      </c>
      <c r="GM109">
        <f t="shared" si="140"/>
        <v>0</v>
      </c>
      <c r="GN109">
        <f t="shared" si="141"/>
        <v>0</v>
      </c>
      <c r="GO109">
        <f t="shared" si="142"/>
        <v>0</v>
      </c>
      <c r="GP109">
        <f t="shared" si="143"/>
        <v>0</v>
      </c>
      <c r="GR109">
        <v>0</v>
      </c>
      <c r="GS109">
        <v>3</v>
      </c>
      <c r="GT109">
        <v>0</v>
      </c>
      <c r="GU109" t="s">
        <v>3</v>
      </c>
      <c r="GV109">
        <f t="shared" si="144"/>
        <v>0</v>
      </c>
      <c r="GW109">
        <v>1</v>
      </c>
      <c r="GX109">
        <f t="shared" si="145"/>
        <v>0</v>
      </c>
      <c r="HA109">
        <v>0</v>
      </c>
      <c r="HB109">
        <v>0</v>
      </c>
      <c r="HC109">
        <f t="shared" si="14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18</v>
      </c>
      <c r="B110">
        <v>1</v>
      </c>
      <c r="C110">
        <v>120</v>
      </c>
      <c r="E110" t="s">
        <v>227</v>
      </c>
      <c r="F110" t="s">
        <v>228</v>
      </c>
      <c r="G110" t="s">
        <v>229</v>
      </c>
      <c r="H110" t="s">
        <v>216</v>
      </c>
      <c r="I110">
        <f>I107*J110</f>
        <v>1.02</v>
      </c>
      <c r="J110">
        <v>1.02</v>
      </c>
      <c r="K110">
        <v>1.02</v>
      </c>
      <c r="O110">
        <f t="shared" si="107"/>
        <v>0</v>
      </c>
      <c r="P110">
        <f t="shared" si="108"/>
        <v>0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12"/>
        <v>0</v>
      </c>
      <c r="U110">
        <f t="shared" si="113"/>
        <v>0</v>
      </c>
      <c r="V110">
        <f t="shared" si="114"/>
        <v>0</v>
      </c>
      <c r="W110">
        <f t="shared" si="115"/>
        <v>0</v>
      </c>
      <c r="X110">
        <f t="shared" si="116"/>
        <v>0</v>
      </c>
      <c r="Y110">
        <f t="shared" si="117"/>
        <v>0</v>
      </c>
      <c r="AA110">
        <v>203471530</v>
      </c>
      <c r="AB110">
        <f t="shared" si="118"/>
        <v>0</v>
      </c>
      <c r="AC110">
        <f t="shared" si="119"/>
        <v>0</v>
      </c>
      <c r="AD110">
        <f t="shared" si="120"/>
        <v>0</v>
      </c>
      <c r="AE110">
        <f t="shared" si="121"/>
        <v>0</v>
      </c>
      <c r="AF110">
        <f t="shared" si="122"/>
        <v>0</v>
      </c>
      <c r="AG110">
        <f t="shared" si="123"/>
        <v>0</v>
      </c>
      <c r="AH110">
        <f t="shared" si="124"/>
        <v>0</v>
      </c>
      <c r="AI110">
        <f t="shared" si="125"/>
        <v>0</v>
      </c>
      <c r="AJ110">
        <f t="shared" si="126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7.45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230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7"/>
        <v>0</v>
      </c>
      <c r="CQ110">
        <f t="shared" si="128"/>
        <v>0</v>
      </c>
      <c r="CR110">
        <f t="shared" si="129"/>
        <v>0</v>
      </c>
      <c r="CS110">
        <f t="shared" si="130"/>
        <v>0</v>
      </c>
      <c r="CT110">
        <f t="shared" si="131"/>
        <v>0</v>
      </c>
      <c r="CU110">
        <f t="shared" si="132"/>
        <v>0</v>
      </c>
      <c r="CV110">
        <f t="shared" si="133"/>
        <v>0</v>
      </c>
      <c r="CW110">
        <f t="shared" si="134"/>
        <v>0</v>
      </c>
      <c r="CX110">
        <f t="shared" si="135"/>
        <v>0</v>
      </c>
      <c r="CY110">
        <f t="shared" si="136"/>
        <v>0</v>
      </c>
      <c r="CZ110">
        <f t="shared" si="13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216</v>
      </c>
      <c r="DW110" t="s">
        <v>218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21</v>
      </c>
      <c r="EH110">
        <v>0</v>
      </c>
      <c r="EI110" t="s">
        <v>3</v>
      </c>
      <c r="EJ110">
        <v>1</v>
      </c>
      <c r="EK110">
        <v>33001</v>
      </c>
      <c r="EL110" t="s">
        <v>22</v>
      </c>
      <c r="EM110" t="s">
        <v>23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38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-861984256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39"/>
        <v>0</v>
      </c>
      <c r="GM110">
        <f t="shared" si="140"/>
        <v>0</v>
      </c>
      <c r="GN110">
        <f t="shared" si="141"/>
        <v>0</v>
      </c>
      <c r="GO110">
        <f t="shared" si="142"/>
        <v>0</v>
      </c>
      <c r="GP110">
        <f t="shared" si="143"/>
        <v>0</v>
      </c>
      <c r="GR110">
        <v>0</v>
      </c>
      <c r="GS110">
        <v>3</v>
      </c>
      <c r="GT110">
        <v>0</v>
      </c>
      <c r="GU110" t="s">
        <v>3</v>
      </c>
      <c r="GV110">
        <f t="shared" si="144"/>
        <v>0</v>
      </c>
      <c r="GW110">
        <v>1</v>
      </c>
      <c r="GX110">
        <f t="shared" si="145"/>
        <v>0</v>
      </c>
      <c r="HA110">
        <v>0</v>
      </c>
      <c r="HB110">
        <v>0</v>
      </c>
      <c r="HC110">
        <f t="shared" si="14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121</v>
      </c>
      <c r="E111" t="s">
        <v>231</v>
      </c>
      <c r="F111" t="s">
        <v>232</v>
      </c>
      <c r="G111" t="s">
        <v>233</v>
      </c>
      <c r="H111" t="s">
        <v>180</v>
      </c>
      <c r="I111">
        <f>I107*J111</f>
        <v>0</v>
      </c>
      <c r="J111">
        <v>0</v>
      </c>
      <c r="K111">
        <v>0</v>
      </c>
      <c r="O111">
        <f t="shared" si="107"/>
        <v>0</v>
      </c>
      <c r="P111">
        <f t="shared" si="108"/>
        <v>0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12"/>
        <v>0</v>
      </c>
      <c r="U111">
        <f t="shared" si="113"/>
        <v>0</v>
      </c>
      <c r="V111">
        <f t="shared" si="114"/>
        <v>0</v>
      </c>
      <c r="W111">
        <f t="shared" si="115"/>
        <v>0</v>
      </c>
      <c r="X111">
        <f t="shared" si="116"/>
        <v>0</v>
      </c>
      <c r="Y111">
        <f t="shared" si="117"/>
        <v>0</v>
      </c>
      <c r="AA111">
        <v>203471530</v>
      </c>
      <c r="AB111">
        <f t="shared" si="118"/>
        <v>2099</v>
      </c>
      <c r="AC111">
        <f t="shared" si="119"/>
        <v>2099</v>
      </c>
      <c r="AD111">
        <f t="shared" si="120"/>
        <v>0</v>
      </c>
      <c r="AE111">
        <f t="shared" si="121"/>
        <v>0</v>
      </c>
      <c r="AF111">
        <f t="shared" si="122"/>
        <v>0</v>
      </c>
      <c r="AG111">
        <f t="shared" si="123"/>
        <v>0</v>
      </c>
      <c r="AH111">
        <f t="shared" si="124"/>
        <v>0</v>
      </c>
      <c r="AI111">
        <f t="shared" si="125"/>
        <v>0</v>
      </c>
      <c r="AJ111">
        <f t="shared" si="126"/>
        <v>0</v>
      </c>
      <c r="AK111">
        <v>2099</v>
      </c>
      <c r="AL111">
        <v>2099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0.68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234</v>
      </c>
      <c r="BM111">
        <v>33001</v>
      </c>
      <c r="BN111">
        <v>0</v>
      </c>
      <c r="BO111" t="s">
        <v>232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7"/>
        <v>0</v>
      </c>
      <c r="CQ111">
        <f t="shared" si="128"/>
        <v>1427.3200000000002</v>
      </c>
      <c r="CR111">
        <f t="shared" si="129"/>
        <v>0</v>
      </c>
      <c r="CS111">
        <f t="shared" si="130"/>
        <v>0</v>
      </c>
      <c r="CT111">
        <f t="shared" si="131"/>
        <v>0</v>
      </c>
      <c r="CU111">
        <f t="shared" si="132"/>
        <v>0</v>
      </c>
      <c r="CV111">
        <f t="shared" si="133"/>
        <v>0</v>
      </c>
      <c r="CW111">
        <f t="shared" si="134"/>
        <v>0</v>
      </c>
      <c r="CX111">
        <f t="shared" si="135"/>
        <v>0</v>
      </c>
      <c r="CY111">
        <f t="shared" si="136"/>
        <v>0</v>
      </c>
      <c r="CZ111">
        <f t="shared" si="13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180</v>
      </c>
      <c r="DW111" t="s">
        <v>180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21</v>
      </c>
      <c r="EH111">
        <v>0</v>
      </c>
      <c r="EI111" t="s">
        <v>3</v>
      </c>
      <c r="EJ111">
        <v>1</v>
      </c>
      <c r="EK111">
        <v>33001</v>
      </c>
      <c r="EL111" t="s">
        <v>22</v>
      </c>
      <c r="EM111" t="s">
        <v>23</v>
      </c>
      <c r="EO111" t="s">
        <v>3</v>
      </c>
      <c r="EQ111">
        <v>0</v>
      </c>
      <c r="ER111">
        <v>2099</v>
      </c>
      <c r="ES111">
        <v>2099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38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-427501871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9"/>
        <v>0</v>
      </c>
      <c r="GM111">
        <f t="shared" si="140"/>
        <v>0</v>
      </c>
      <c r="GN111">
        <f t="shared" si="141"/>
        <v>0</v>
      </c>
      <c r="GO111">
        <f t="shared" si="142"/>
        <v>0</v>
      </c>
      <c r="GP111">
        <f t="shared" si="143"/>
        <v>0</v>
      </c>
      <c r="GR111">
        <v>0</v>
      </c>
      <c r="GS111">
        <v>3</v>
      </c>
      <c r="GT111">
        <v>0</v>
      </c>
      <c r="GU111" t="s">
        <v>3</v>
      </c>
      <c r="GV111">
        <f t="shared" si="144"/>
        <v>0</v>
      </c>
      <c r="GW111">
        <v>1</v>
      </c>
      <c r="GX111">
        <f t="shared" si="145"/>
        <v>0</v>
      </c>
      <c r="HA111">
        <v>0</v>
      </c>
      <c r="HB111">
        <v>0</v>
      </c>
      <c r="HC111">
        <f t="shared" si="14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115</v>
      </c>
      <c r="E112" t="s">
        <v>235</v>
      </c>
      <c r="F112" t="s">
        <v>236</v>
      </c>
      <c r="G112" t="s">
        <v>237</v>
      </c>
      <c r="H112" t="s">
        <v>238</v>
      </c>
      <c r="I112">
        <f>I107*J112</f>
        <v>-2</v>
      </c>
      <c r="J112">
        <v>-2</v>
      </c>
      <c r="K112">
        <v>-2</v>
      </c>
      <c r="O112">
        <f t="shared" si="107"/>
        <v>-847.58</v>
      </c>
      <c r="P112">
        <f t="shared" si="108"/>
        <v>-847.58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12"/>
        <v>0</v>
      </c>
      <c r="U112">
        <f t="shared" si="113"/>
        <v>0</v>
      </c>
      <c r="V112">
        <f t="shared" si="114"/>
        <v>0</v>
      </c>
      <c r="W112">
        <f t="shared" si="115"/>
        <v>0</v>
      </c>
      <c r="X112">
        <f t="shared" si="116"/>
        <v>0</v>
      </c>
      <c r="Y112">
        <f t="shared" si="117"/>
        <v>0</v>
      </c>
      <c r="AA112">
        <v>203471530</v>
      </c>
      <c r="AB112">
        <f t="shared" si="118"/>
        <v>239.43</v>
      </c>
      <c r="AC112">
        <f t="shared" si="119"/>
        <v>239.43</v>
      </c>
      <c r="AD112">
        <f t="shared" si="120"/>
        <v>0</v>
      </c>
      <c r="AE112">
        <f t="shared" si="121"/>
        <v>0</v>
      </c>
      <c r="AF112">
        <f t="shared" si="122"/>
        <v>0</v>
      </c>
      <c r="AG112">
        <f t="shared" si="123"/>
        <v>0</v>
      </c>
      <c r="AH112">
        <f t="shared" si="124"/>
        <v>0</v>
      </c>
      <c r="AI112">
        <f t="shared" si="125"/>
        <v>0</v>
      </c>
      <c r="AJ112">
        <f t="shared" si="126"/>
        <v>0</v>
      </c>
      <c r="AK112">
        <v>239.43</v>
      </c>
      <c r="AL112">
        <v>239.43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1.77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239</v>
      </c>
      <c r="BM112">
        <v>33001</v>
      </c>
      <c r="BN112">
        <v>0</v>
      </c>
      <c r="BO112" t="s">
        <v>236</v>
      </c>
      <c r="BP112">
        <v>1</v>
      </c>
      <c r="BQ112">
        <v>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7"/>
        <v>-847.58</v>
      </c>
      <c r="CQ112">
        <f t="shared" si="128"/>
        <v>423.79110000000003</v>
      </c>
      <c r="CR112">
        <f t="shared" si="129"/>
        <v>0</v>
      </c>
      <c r="CS112">
        <f t="shared" si="130"/>
        <v>0</v>
      </c>
      <c r="CT112">
        <f t="shared" si="131"/>
        <v>0</v>
      </c>
      <c r="CU112">
        <f t="shared" si="132"/>
        <v>0</v>
      </c>
      <c r="CV112">
        <f t="shared" si="133"/>
        <v>0</v>
      </c>
      <c r="CW112">
        <f t="shared" si="134"/>
        <v>0</v>
      </c>
      <c r="CX112">
        <f t="shared" si="135"/>
        <v>0</v>
      </c>
      <c r="CY112">
        <f t="shared" si="136"/>
        <v>0</v>
      </c>
      <c r="CZ112">
        <f t="shared" si="13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238</v>
      </c>
      <c r="DW112" t="s">
        <v>238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21</v>
      </c>
      <c r="EH112">
        <v>0</v>
      </c>
      <c r="EI112" t="s">
        <v>3</v>
      </c>
      <c r="EJ112">
        <v>1</v>
      </c>
      <c r="EK112">
        <v>33001</v>
      </c>
      <c r="EL112" t="s">
        <v>22</v>
      </c>
      <c r="EM112" t="s">
        <v>23</v>
      </c>
      <c r="EO112" t="s">
        <v>3</v>
      </c>
      <c r="EQ112">
        <v>0</v>
      </c>
      <c r="ER112">
        <v>239.43</v>
      </c>
      <c r="ES112">
        <v>239.43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38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321864152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39"/>
        <v>0</v>
      </c>
      <c r="GM112">
        <f t="shared" si="140"/>
        <v>-847.58</v>
      </c>
      <c r="GN112">
        <f t="shared" si="141"/>
        <v>-847.58</v>
      </c>
      <c r="GO112">
        <f t="shared" si="142"/>
        <v>0</v>
      </c>
      <c r="GP112">
        <f t="shared" si="143"/>
        <v>0</v>
      </c>
      <c r="GR112">
        <v>0</v>
      </c>
      <c r="GS112">
        <v>3</v>
      </c>
      <c r="GT112">
        <v>0</v>
      </c>
      <c r="GU112" t="s">
        <v>3</v>
      </c>
      <c r="GV112">
        <f t="shared" si="144"/>
        <v>0</v>
      </c>
      <c r="GW112">
        <v>1</v>
      </c>
      <c r="GX112">
        <f t="shared" si="145"/>
        <v>0</v>
      </c>
      <c r="HA112">
        <v>0</v>
      </c>
      <c r="HB112">
        <v>0</v>
      </c>
      <c r="HC112">
        <f t="shared" si="14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116</v>
      </c>
      <c r="E113" t="s">
        <v>240</v>
      </c>
      <c r="F113" t="s">
        <v>241</v>
      </c>
      <c r="G113" t="s">
        <v>242</v>
      </c>
      <c r="H113" t="s">
        <v>238</v>
      </c>
      <c r="I113">
        <f>I107*J113</f>
        <v>-29</v>
      </c>
      <c r="J113">
        <v>-29</v>
      </c>
      <c r="K113">
        <v>-29</v>
      </c>
      <c r="O113">
        <f t="shared" si="107"/>
        <v>-15728.23</v>
      </c>
      <c r="P113">
        <f t="shared" si="108"/>
        <v>-15728.23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12"/>
        <v>0</v>
      </c>
      <c r="U113">
        <f t="shared" si="113"/>
        <v>0</v>
      </c>
      <c r="V113">
        <f t="shared" si="114"/>
        <v>0</v>
      </c>
      <c r="W113">
        <f t="shared" si="115"/>
        <v>0</v>
      </c>
      <c r="X113">
        <f t="shared" si="116"/>
        <v>0</v>
      </c>
      <c r="Y113">
        <f t="shared" si="117"/>
        <v>0</v>
      </c>
      <c r="AA113">
        <v>203471530</v>
      </c>
      <c r="AB113">
        <f t="shared" si="118"/>
        <v>73.89</v>
      </c>
      <c r="AC113">
        <f t="shared" si="119"/>
        <v>73.89</v>
      </c>
      <c r="AD113">
        <f t="shared" si="120"/>
        <v>0</v>
      </c>
      <c r="AE113">
        <f t="shared" si="121"/>
        <v>0</v>
      </c>
      <c r="AF113">
        <f t="shared" si="122"/>
        <v>0</v>
      </c>
      <c r="AG113">
        <f t="shared" si="123"/>
        <v>0</v>
      </c>
      <c r="AH113">
        <f t="shared" si="124"/>
        <v>0</v>
      </c>
      <c r="AI113">
        <f t="shared" si="125"/>
        <v>0</v>
      </c>
      <c r="AJ113">
        <f t="shared" si="126"/>
        <v>0</v>
      </c>
      <c r="AK113">
        <v>73.89</v>
      </c>
      <c r="AL113">
        <v>73.89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7.34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243</v>
      </c>
      <c r="BM113">
        <v>33001</v>
      </c>
      <c r="BN113">
        <v>0</v>
      </c>
      <c r="BO113" t="s">
        <v>241</v>
      </c>
      <c r="BP113">
        <v>1</v>
      </c>
      <c r="BQ113">
        <v>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7"/>
        <v>-15728.23</v>
      </c>
      <c r="CQ113">
        <f t="shared" si="128"/>
        <v>542.35259999999994</v>
      </c>
      <c r="CR113">
        <f t="shared" si="129"/>
        <v>0</v>
      </c>
      <c r="CS113">
        <f t="shared" si="130"/>
        <v>0</v>
      </c>
      <c r="CT113">
        <f t="shared" si="131"/>
        <v>0</v>
      </c>
      <c r="CU113">
        <f t="shared" si="132"/>
        <v>0</v>
      </c>
      <c r="CV113">
        <f t="shared" si="133"/>
        <v>0</v>
      </c>
      <c r="CW113">
        <f t="shared" si="134"/>
        <v>0</v>
      </c>
      <c r="CX113">
        <f t="shared" si="135"/>
        <v>0</v>
      </c>
      <c r="CY113">
        <f t="shared" si="136"/>
        <v>0</v>
      </c>
      <c r="CZ113">
        <f t="shared" si="13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238</v>
      </c>
      <c r="DW113" t="s">
        <v>238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21</v>
      </c>
      <c r="EH113">
        <v>0</v>
      </c>
      <c r="EI113" t="s">
        <v>3</v>
      </c>
      <c r="EJ113">
        <v>1</v>
      </c>
      <c r="EK113">
        <v>33001</v>
      </c>
      <c r="EL113" t="s">
        <v>22</v>
      </c>
      <c r="EM113" t="s">
        <v>23</v>
      </c>
      <c r="EO113" t="s">
        <v>3</v>
      </c>
      <c r="EQ113">
        <v>0</v>
      </c>
      <c r="ER113">
        <v>73.89</v>
      </c>
      <c r="ES113">
        <v>73.89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38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-556928425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9"/>
        <v>0</v>
      </c>
      <c r="GM113">
        <f t="shared" si="140"/>
        <v>-15728.23</v>
      </c>
      <c r="GN113">
        <f t="shared" si="141"/>
        <v>-15728.23</v>
      </c>
      <c r="GO113">
        <f t="shared" si="142"/>
        <v>0</v>
      </c>
      <c r="GP113">
        <f t="shared" si="143"/>
        <v>0</v>
      </c>
      <c r="GR113">
        <v>0</v>
      </c>
      <c r="GS113">
        <v>3</v>
      </c>
      <c r="GT113">
        <v>0</v>
      </c>
      <c r="GU113" t="s">
        <v>3</v>
      </c>
      <c r="GV113">
        <f t="shared" si="144"/>
        <v>0</v>
      </c>
      <c r="GW113">
        <v>1</v>
      </c>
      <c r="GX113">
        <f t="shared" si="145"/>
        <v>0</v>
      </c>
      <c r="HA113">
        <v>0</v>
      </c>
      <c r="HB113">
        <v>0</v>
      </c>
      <c r="HC113">
        <f t="shared" si="14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119</v>
      </c>
      <c r="E114" t="s">
        <v>244</v>
      </c>
      <c r="F114" t="s">
        <v>245</v>
      </c>
      <c r="G114" t="s">
        <v>246</v>
      </c>
      <c r="H114" t="s">
        <v>180</v>
      </c>
      <c r="I114">
        <f>I107*J114</f>
        <v>-0.62</v>
      </c>
      <c r="J114">
        <v>-0.62</v>
      </c>
      <c r="K114">
        <v>-0.62</v>
      </c>
      <c r="O114">
        <f t="shared" si="107"/>
        <v>-921.72</v>
      </c>
      <c r="P114">
        <f t="shared" si="108"/>
        <v>-921.72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12"/>
        <v>0</v>
      </c>
      <c r="U114">
        <f t="shared" si="113"/>
        <v>0</v>
      </c>
      <c r="V114">
        <f t="shared" si="114"/>
        <v>0</v>
      </c>
      <c r="W114">
        <f t="shared" si="115"/>
        <v>0</v>
      </c>
      <c r="X114">
        <f t="shared" si="116"/>
        <v>0</v>
      </c>
      <c r="Y114">
        <f t="shared" si="117"/>
        <v>0</v>
      </c>
      <c r="AA114">
        <v>203471530</v>
      </c>
      <c r="AB114">
        <f t="shared" si="118"/>
        <v>165</v>
      </c>
      <c r="AC114">
        <f t="shared" si="119"/>
        <v>165</v>
      </c>
      <c r="AD114">
        <f t="shared" si="120"/>
        <v>0</v>
      </c>
      <c r="AE114">
        <f t="shared" si="121"/>
        <v>0</v>
      </c>
      <c r="AF114">
        <f t="shared" si="122"/>
        <v>0</v>
      </c>
      <c r="AG114">
        <f t="shared" si="123"/>
        <v>0</v>
      </c>
      <c r="AH114">
        <f t="shared" si="124"/>
        <v>0</v>
      </c>
      <c r="AI114">
        <f t="shared" si="125"/>
        <v>0</v>
      </c>
      <c r="AJ114">
        <f t="shared" si="126"/>
        <v>0</v>
      </c>
      <c r="AK114">
        <v>165</v>
      </c>
      <c r="AL114">
        <v>165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9.01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247</v>
      </c>
      <c r="BM114">
        <v>33001</v>
      </c>
      <c r="BN114">
        <v>0</v>
      </c>
      <c r="BO114" t="s">
        <v>245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7"/>
        <v>-921.72</v>
      </c>
      <c r="CQ114">
        <f t="shared" si="128"/>
        <v>1486.6499999999999</v>
      </c>
      <c r="CR114">
        <f t="shared" si="129"/>
        <v>0</v>
      </c>
      <c r="CS114">
        <f t="shared" si="130"/>
        <v>0</v>
      </c>
      <c r="CT114">
        <f t="shared" si="131"/>
        <v>0</v>
      </c>
      <c r="CU114">
        <f t="shared" si="132"/>
        <v>0</v>
      </c>
      <c r="CV114">
        <f t="shared" si="133"/>
        <v>0</v>
      </c>
      <c r="CW114">
        <f t="shared" si="134"/>
        <v>0</v>
      </c>
      <c r="CX114">
        <f t="shared" si="135"/>
        <v>0</v>
      </c>
      <c r="CY114">
        <f t="shared" si="136"/>
        <v>0</v>
      </c>
      <c r="CZ114">
        <f t="shared" si="137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180</v>
      </c>
      <c r="DW114" t="s">
        <v>180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21</v>
      </c>
      <c r="EH114">
        <v>0</v>
      </c>
      <c r="EI114" t="s">
        <v>3</v>
      </c>
      <c r="EJ114">
        <v>1</v>
      </c>
      <c r="EK114">
        <v>33001</v>
      </c>
      <c r="EL114" t="s">
        <v>22</v>
      </c>
      <c r="EM114" t="s">
        <v>23</v>
      </c>
      <c r="EO114" t="s">
        <v>3</v>
      </c>
      <c r="EQ114">
        <v>0</v>
      </c>
      <c r="ER114">
        <v>165</v>
      </c>
      <c r="ES114">
        <v>165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38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-1433713530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39"/>
        <v>0</v>
      </c>
      <c r="GM114">
        <f t="shared" si="140"/>
        <v>-921.72</v>
      </c>
      <c r="GN114">
        <f t="shared" si="141"/>
        <v>-921.72</v>
      </c>
      <c r="GO114">
        <f t="shared" si="142"/>
        <v>0</v>
      </c>
      <c r="GP114">
        <f t="shared" si="143"/>
        <v>0</v>
      </c>
      <c r="GR114">
        <v>0</v>
      </c>
      <c r="GS114">
        <v>3</v>
      </c>
      <c r="GT114">
        <v>0</v>
      </c>
      <c r="GU114" t="s">
        <v>3</v>
      </c>
      <c r="GV114">
        <f t="shared" si="144"/>
        <v>0</v>
      </c>
      <c r="GW114">
        <v>1</v>
      </c>
      <c r="GX114">
        <f t="shared" si="145"/>
        <v>0</v>
      </c>
      <c r="HA114">
        <v>0</v>
      </c>
      <c r="HB114">
        <v>0</v>
      </c>
      <c r="HC114">
        <f t="shared" si="14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118</v>
      </c>
      <c r="E115" t="s">
        <v>248</v>
      </c>
      <c r="F115" t="s">
        <v>249</v>
      </c>
      <c r="G115" t="s">
        <v>250</v>
      </c>
      <c r="H115" t="s">
        <v>154</v>
      </c>
      <c r="I115">
        <f>I107*J115</f>
        <v>-1.8</v>
      </c>
      <c r="J115">
        <v>-1.8</v>
      </c>
      <c r="K115">
        <v>-1.8</v>
      </c>
      <c r="O115">
        <f t="shared" si="107"/>
        <v>-7396.73</v>
      </c>
      <c r="P115">
        <f t="shared" si="108"/>
        <v>-7396.73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12"/>
        <v>0</v>
      </c>
      <c r="U115">
        <f t="shared" si="113"/>
        <v>0</v>
      </c>
      <c r="V115">
        <f t="shared" si="114"/>
        <v>0</v>
      </c>
      <c r="W115">
        <f t="shared" si="115"/>
        <v>0</v>
      </c>
      <c r="X115">
        <f t="shared" si="116"/>
        <v>0</v>
      </c>
      <c r="Y115">
        <f t="shared" si="117"/>
        <v>0</v>
      </c>
      <c r="AA115">
        <v>203471530</v>
      </c>
      <c r="AB115">
        <f t="shared" si="118"/>
        <v>235.22</v>
      </c>
      <c r="AC115">
        <f t="shared" si="119"/>
        <v>235.22</v>
      </c>
      <c r="AD115">
        <f t="shared" si="120"/>
        <v>0</v>
      </c>
      <c r="AE115">
        <f t="shared" si="121"/>
        <v>0</v>
      </c>
      <c r="AF115">
        <f t="shared" si="122"/>
        <v>0</v>
      </c>
      <c r="AG115">
        <f t="shared" si="123"/>
        <v>0</v>
      </c>
      <c r="AH115">
        <f t="shared" si="124"/>
        <v>0</v>
      </c>
      <c r="AI115">
        <f t="shared" si="125"/>
        <v>0</v>
      </c>
      <c r="AJ115">
        <f t="shared" si="126"/>
        <v>0</v>
      </c>
      <c r="AK115">
        <v>235.22</v>
      </c>
      <c r="AL115">
        <v>235.22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17.47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251</v>
      </c>
      <c r="BM115">
        <v>33001</v>
      </c>
      <c r="BN115">
        <v>0</v>
      </c>
      <c r="BO115" t="s">
        <v>249</v>
      </c>
      <c r="BP115">
        <v>1</v>
      </c>
      <c r="BQ115">
        <v>2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7"/>
        <v>-7396.73</v>
      </c>
      <c r="CQ115">
        <f t="shared" si="128"/>
        <v>4109.2933999999996</v>
      </c>
      <c r="CR115">
        <f t="shared" si="129"/>
        <v>0</v>
      </c>
      <c r="CS115">
        <f t="shared" si="130"/>
        <v>0</v>
      </c>
      <c r="CT115">
        <f t="shared" si="131"/>
        <v>0</v>
      </c>
      <c r="CU115">
        <f t="shared" si="132"/>
        <v>0</v>
      </c>
      <c r="CV115">
        <f t="shared" si="133"/>
        <v>0</v>
      </c>
      <c r="CW115">
        <f t="shared" si="134"/>
        <v>0</v>
      </c>
      <c r="CX115">
        <f t="shared" si="135"/>
        <v>0</v>
      </c>
      <c r="CY115">
        <f t="shared" si="136"/>
        <v>0</v>
      </c>
      <c r="CZ115">
        <f t="shared" si="13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154</v>
      </c>
      <c r="DW115" t="s">
        <v>154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21</v>
      </c>
      <c r="EH115">
        <v>0</v>
      </c>
      <c r="EI115" t="s">
        <v>3</v>
      </c>
      <c r="EJ115">
        <v>1</v>
      </c>
      <c r="EK115">
        <v>33001</v>
      </c>
      <c r="EL115" t="s">
        <v>22</v>
      </c>
      <c r="EM115" t="s">
        <v>23</v>
      </c>
      <c r="EO115" t="s">
        <v>3</v>
      </c>
      <c r="EQ115">
        <v>0</v>
      </c>
      <c r="ER115">
        <v>235.22</v>
      </c>
      <c r="ES115">
        <v>235.22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38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-1660160253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9"/>
        <v>0</v>
      </c>
      <c r="GM115">
        <f t="shared" si="140"/>
        <v>-7396.73</v>
      </c>
      <c r="GN115">
        <f t="shared" si="141"/>
        <v>-7396.73</v>
      </c>
      <c r="GO115">
        <f t="shared" si="142"/>
        <v>0</v>
      </c>
      <c r="GP115">
        <f t="shared" si="143"/>
        <v>0</v>
      </c>
      <c r="GR115">
        <v>0</v>
      </c>
      <c r="GS115">
        <v>3</v>
      </c>
      <c r="GT115">
        <v>0</v>
      </c>
      <c r="GU115" t="s">
        <v>3</v>
      </c>
      <c r="GV115">
        <f t="shared" si="144"/>
        <v>0</v>
      </c>
      <c r="GW115">
        <v>1</v>
      </c>
      <c r="GX115">
        <f t="shared" si="145"/>
        <v>0</v>
      </c>
      <c r="HA115">
        <v>0</v>
      </c>
      <c r="HB115">
        <v>0</v>
      </c>
      <c r="HC115">
        <f t="shared" si="14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ROW(SmtRes!A131)</f>
        <v>131</v>
      </c>
      <c r="D116">
        <f>ROW(EtalonRes!A131)</f>
        <v>131</v>
      </c>
      <c r="E116" t="s">
        <v>252</v>
      </c>
      <c r="F116" t="s">
        <v>253</v>
      </c>
      <c r="G116" t="s">
        <v>254</v>
      </c>
      <c r="H116" t="s">
        <v>19</v>
      </c>
      <c r="I116">
        <v>12</v>
      </c>
      <c r="J116">
        <v>0</v>
      </c>
      <c r="K116">
        <v>12</v>
      </c>
      <c r="O116">
        <f t="shared" si="107"/>
        <v>27590.62</v>
      </c>
      <c r="P116">
        <f t="shared" si="108"/>
        <v>10818.41</v>
      </c>
      <c r="Q116">
        <f t="shared" si="109"/>
        <v>10476.76</v>
      </c>
      <c r="R116">
        <f t="shared" si="110"/>
        <v>4848.08</v>
      </c>
      <c r="S116">
        <f t="shared" si="111"/>
        <v>6295.45</v>
      </c>
      <c r="T116">
        <f t="shared" si="112"/>
        <v>0</v>
      </c>
      <c r="U116">
        <f t="shared" si="113"/>
        <v>18.36</v>
      </c>
      <c r="V116">
        <f t="shared" si="114"/>
        <v>13.32</v>
      </c>
      <c r="W116">
        <f t="shared" si="115"/>
        <v>0</v>
      </c>
      <c r="X116">
        <f t="shared" si="116"/>
        <v>11700.71</v>
      </c>
      <c r="Y116">
        <f t="shared" si="117"/>
        <v>6686.12</v>
      </c>
      <c r="AA116">
        <v>203471530</v>
      </c>
      <c r="AB116">
        <f t="shared" si="118"/>
        <v>203.48</v>
      </c>
      <c r="AC116">
        <f t="shared" si="119"/>
        <v>96.01</v>
      </c>
      <c r="AD116">
        <f t="shared" si="120"/>
        <v>92.29</v>
      </c>
      <c r="AE116">
        <f t="shared" si="121"/>
        <v>11.69</v>
      </c>
      <c r="AF116">
        <f t="shared" si="122"/>
        <v>15.18</v>
      </c>
      <c r="AG116">
        <f t="shared" si="123"/>
        <v>0</v>
      </c>
      <c r="AH116">
        <f t="shared" si="124"/>
        <v>1.53</v>
      </c>
      <c r="AI116">
        <f t="shared" si="125"/>
        <v>1.1100000000000001</v>
      </c>
      <c r="AJ116">
        <f t="shared" si="126"/>
        <v>0</v>
      </c>
      <c r="AK116">
        <v>203.48</v>
      </c>
      <c r="AL116">
        <v>96.01</v>
      </c>
      <c r="AM116">
        <v>92.29</v>
      </c>
      <c r="AN116">
        <v>11.69</v>
      </c>
      <c r="AO116">
        <v>15.18</v>
      </c>
      <c r="AP116">
        <v>0</v>
      </c>
      <c r="AQ116">
        <v>1.53</v>
      </c>
      <c r="AR116">
        <v>1.1100000000000001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34.56</v>
      </c>
      <c r="BB116">
        <v>9.4600000000000009</v>
      </c>
      <c r="BC116">
        <v>9.39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255</v>
      </c>
      <c r="BM116">
        <v>33001</v>
      </c>
      <c r="BN116">
        <v>0</v>
      </c>
      <c r="BO116" t="s">
        <v>253</v>
      </c>
      <c r="BP116">
        <v>1</v>
      </c>
      <c r="BQ116">
        <v>2</v>
      </c>
      <c r="BR116">
        <v>0</v>
      </c>
      <c r="BS116">
        <v>34.56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7"/>
        <v>27590.62</v>
      </c>
      <c r="CQ116">
        <f t="shared" si="128"/>
        <v>901.53390000000013</v>
      </c>
      <c r="CR116">
        <f t="shared" si="129"/>
        <v>873.06340000000012</v>
      </c>
      <c r="CS116">
        <f t="shared" si="130"/>
        <v>404.00639999999999</v>
      </c>
      <c r="CT116">
        <f t="shared" si="131"/>
        <v>524.62080000000003</v>
      </c>
      <c r="CU116">
        <f t="shared" si="132"/>
        <v>0</v>
      </c>
      <c r="CV116">
        <f t="shared" si="133"/>
        <v>1.53</v>
      </c>
      <c r="CW116">
        <f t="shared" si="134"/>
        <v>1.1100000000000001</v>
      </c>
      <c r="CX116">
        <f t="shared" si="135"/>
        <v>0</v>
      </c>
      <c r="CY116">
        <f t="shared" si="136"/>
        <v>11700.706499999998</v>
      </c>
      <c r="CZ116">
        <f t="shared" si="137"/>
        <v>6686.1179999999995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</v>
      </c>
      <c r="DW116" t="s">
        <v>19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21</v>
      </c>
      <c r="EH116">
        <v>0</v>
      </c>
      <c r="EI116" t="s">
        <v>3</v>
      </c>
      <c r="EJ116">
        <v>1</v>
      </c>
      <c r="EK116">
        <v>33001</v>
      </c>
      <c r="EL116" t="s">
        <v>22</v>
      </c>
      <c r="EM116" t="s">
        <v>23</v>
      </c>
      <c r="EO116" t="s">
        <v>3</v>
      </c>
      <c r="EQ116">
        <v>131072</v>
      </c>
      <c r="ER116">
        <v>203.48</v>
      </c>
      <c r="ES116">
        <v>96.01</v>
      </c>
      <c r="ET116">
        <v>92.29</v>
      </c>
      <c r="EU116">
        <v>11.69</v>
      </c>
      <c r="EV116">
        <v>15.18</v>
      </c>
      <c r="EW116">
        <v>1.53</v>
      </c>
      <c r="EX116">
        <v>1.1100000000000001</v>
      </c>
      <c r="EY116">
        <v>0</v>
      </c>
      <c r="FQ116">
        <v>0</v>
      </c>
      <c r="FR116">
        <f t="shared" si="138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1221226177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39"/>
        <v>0</v>
      </c>
      <c r="GM116">
        <f t="shared" si="140"/>
        <v>45977.45</v>
      </c>
      <c r="GN116">
        <f t="shared" si="141"/>
        <v>45977.45</v>
      </c>
      <c r="GO116">
        <f t="shared" si="142"/>
        <v>0</v>
      </c>
      <c r="GP116">
        <f t="shared" si="143"/>
        <v>0</v>
      </c>
      <c r="GR116">
        <v>0</v>
      </c>
      <c r="GS116">
        <v>3</v>
      </c>
      <c r="GT116">
        <v>0</v>
      </c>
      <c r="GU116" t="s">
        <v>3</v>
      </c>
      <c r="GV116">
        <f t="shared" si="144"/>
        <v>0</v>
      </c>
      <c r="GW116">
        <v>1</v>
      </c>
      <c r="GX116">
        <f t="shared" si="145"/>
        <v>0</v>
      </c>
      <c r="HA116">
        <v>0</v>
      </c>
      <c r="HB116">
        <v>0</v>
      </c>
      <c r="HC116">
        <f t="shared" si="14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127</v>
      </c>
      <c r="E117" t="s">
        <v>256</v>
      </c>
      <c r="F117" t="s">
        <v>220</v>
      </c>
      <c r="G117" t="s">
        <v>221</v>
      </c>
      <c r="H117" t="s">
        <v>180</v>
      </c>
      <c r="I117">
        <f>I116*J117</f>
        <v>0</v>
      </c>
      <c r="J117">
        <v>0</v>
      </c>
      <c r="K117">
        <v>0</v>
      </c>
      <c r="O117">
        <f t="shared" si="107"/>
        <v>0</v>
      </c>
      <c r="P117">
        <f t="shared" si="108"/>
        <v>0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12"/>
        <v>0</v>
      </c>
      <c r="U117">
        <f t="shared" si="113"/>
        <v>0</v>
      </c>
      <c r="V117">
        <f t="shared" si="114"/>
        <v>0</v>
      </c>
      <c r="W117">
        <f t="shared" si="115"/>
        <v>0</v>
      </c>
      <c r="X117">
        <f t="shared" si="116"/>
        <v>0</v>
      </c>
      <c r="Y117">
        <f t="shared" si="117"/>
        <v>0</v>
      </c>
      <c r="AA117">
        <v>203471530</v>
      </c>
      <c r="AB117">
        <f t="shared" si="118"/>
        <v>11055</v>
      </c>
      <c r="AC117">
        <f t="shared" si="119"/>
        <v>11055</v>
      </c>
      <c r="AD117">
        <f t="shared" si="120"/>
        <v>0</v>
      </c>
      <c r="AE117">
        <f t="shared" si="121"/>
        <v>0</v>
      </c>
      <c r="AF117">
        <f t="shared" si="122"/>
        <v>0</v>
      </c>
      <c r="AG117">
        <f t="shared" si="123"/>
        <v>0</v>
      </c>
      <c r="AH117">
        <f t="shared" si="124"/>
        <v>0</v>
      </c>
      <c r="AI117">
        <f t="shared" si="125"/>
        <v>0</v>
      </c>
      <c r="AJ117">
        <f t="shared" si="126"/>
        <v>0</v>
      </c>
      <c r="AK117">
        <v>11055</v>
      </c>
      <c r="AL117">
        <v>11055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2.36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222</v>
      </c>
      <c r="BM117">
        <v>33001</v>
      </c>
      <c r="BN117">
        <v>0</v>
      </c>
      <c r="BO117" t="s">
        <v>220</v>
      </c>
      <c r="BP117">
        <v>1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7"/>
        <v>0</v>
      </c>
      <c r="CQ117">
        <f t="shared" si="128"/>
        <v>26089.8</v>
      </c>
      <c r="CR117">
        <f t="shared" si="129"/>
        <v>0</v>
      </c>
      <c r="CS117">
        <f t="shared" si="130"/>
        <v>0</v>
      </c>
      <c r="CT117">
        <f t="shared" si="131"/>
        <v>0</v>
      </c>
      <c r="CU117">
        <f t="shared" si="132"/>
        <v>0</v>
      </c>
      <c r="CV117">
        <f t="shared" si="133"/>
        <v>0</v>
      </c>
      <c r="CW117">
        <f t="shared" si="134"/>
        <v>0</v>
      </c>
      <c r="CX117">
        <f t="shared" si="135"/>
        <v>0</v>
      </c>
      <c r="CY117">
        <f t="shared" si="136"/>
        <v>0</v>
      </c>
      <c r="CZ117">
        <f t="shared" si="13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180</v>
      </c>
      <c r="DW117" t="s">
        <v>180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21</v>
      </c>
      <c r="EH117">
        <v>0</v>
      </c>
      <c r="EI117" t="s">
        <v>3</v>
      </c>
      <c r="EJ117">
        <v>1</v>
      </c>
      <c r="EK117">
        <v>33001</v>
      </c>
      <c r="EL117" t="s">
        <v>22</v>
      </c>
      <c r="EM117" t="s">
        <v>23</v>
      </c>
      <c r="EO117" t="s">
        <v>3</v>
      </c>
      <c r="EQ117">
        <v>0</v>
      </c>
      <c r="ER117">
        <v>11055</v>
      </c>
      <c r="ES117">
        <v>11055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38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162583461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9"/>
        <v>0</v>
      </c>
      <c r="GM117">
        <f t="shared" si="140"/>
        <v>0</v>
      </c>
      <c r="GN117">
        <f t="shared" si="141"/>
        <v>0</v>
      </c>
      <c r="GO117">
        <f t="shared" si="142"/>
        <v>0</v>
      </c>
      <c r="GP117">
        <f t="shared" si="143"/>
        <v>0</v>
      </c>
      <c r="GR117">
        <v>0</v>
      </c>
      <c r="GS117">
        <v>3</v>
      </c>
      <c r="GT117">
        <v>0</v>
      </c>
      <c r="GU117" t="s">
        <v>3</v>
      </c>
      <c r="GV117">
        <f t="shared" si="144"/>
        <v>0</v>
      </c>
      <c r="GW117">
        <v>1</v>
      </c>
      <c r="GX117">
        <f t="shared" si="145"/>
        <v>0</v>
      </c>
      <c r="HA117">
        <v>0</v>
      </c>
      <c r="HB117">
        <v>0</v>
      </c>
      <c r="HC117">
        <f t="shared" si="14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257</v>
      </c>
      <c r="F118" t="s">
        <v>224</v>
      </c>
      <c r="G118" t="s">
        <v>225</v>
      </c>
      <c r="H118" t="s">
        <v>180</v>
      </c>
      <c r="I118">
        <f>I116*J118</f>
        <v>0</v>
      </c>
      <c r="J118">
        <v>0</v>
      </c>
      <c r="K118">
        <v>0</v>
      </c>
      <c r="O118">
        <f t="shared" si="107"/>
        <v>0</v>
      </c>
      <c r="P118">
        <f t="shared" si="108"/>
        <v>0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12"/>
        <v>0</v>
      </c>
      <c r="U118">
        <f t="shared" si="113"/>
        <v>0</v>
      </c>
      <c r="V118">
        <f t="shared" si="114"/>
        <v>0</v>
      </c>
      <c r="W118">
        <f t="shared" si="115"/>
        <v>0</v>
      </c>
      <c r="X118">
        <f t="shared" si="116"/>
        <v>0</v>
      </c>
      <c r="Y118">
        <f t="shared" si="117"/>
        <v>0</v>
      </c>
      <c r="AA118">
        <v>203471530</v>
      </c>
      <c r="AB118">
        <f t="shared" si="118"/>
        <v>73</v>
      </c>
      <c r="AC118">
        <f t="shared" si="119"/>
        <v>73</v>
      </c>
      <c r="AD118">
        <f t="shared" si="120"/>
        <v>0</v>
      </c>
      <c r="AE118">
        <f t="shared" si="121"/>
        <v>0</v>
      </c>
      <c r="AF118">
        <f t="shared" si="122"/>
        <v>0</v>
      </c>
      <c r="AG118">
        <f t="shared" si="123"/>
        <v>0</v>
      </c>
      <c r="AH118">
        <f t="shared" si="124"/>
        <v>0</v>
      </c>
      <c r="AI118">
        <f t="shared" si="125"/>
        <v>0</v>
      </c>
      <c r="AJ118">
        <f t="shared" si="126"/>
        <v>0</v>
      </c>
      <c r="AK118">
        <v>73</v>
      </c>
      <c r="AL118">
        <v>73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226</v>
      </c>
      <c r="BM118">
        <v>33001</v>
      </c>
      <c r="BN118">
        <v>0</v>
      </c>
      <c r="BO118" t="s">
        <v>224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7"/>
        <v>0</v>
      </c>
      <c r="CQ118">
        <f t="shared" si="128"/>
        <v>547.5</v>
      </c>
      <c r="CR118">
        <f t="shared" si="129"/>
        <v>0</v>
      </c>
      <c r="CS118">
        <f t="shared" si="130"/>
        <v>0</v>
      </c>
      <c r="CT118">
        <f t="shared" si="131"/>
        <v>0</v>
      </c>
      <c r="CU118">
        <f t="shared" si="132"/>
        <v>0</v>
      </c>
      <c r="CV118">
        <f t="shared" si="133"/>
        <v>0</v>
      </c>
      <c r="CW118">
        <f t="shared" si="134"/>
        <v>0</v>
      </c>
      <c r="CX118">
        <f t="shared" si="135"/>
        <v>0</v>
      </c>
      <c r="CY118">
        <f t="shared" si="136"/>
        <v>0</v>
      </c>
      <c r="CZ118">
        <f t="shared" si="137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180</v>
      </c>
      <c r="DW118" t="s">
        <v>180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21</v>
      </c>
      <c r="EH118">
        <v>0</v>
      </c>
      <c r="EI118" t="s">
        <v>3</v>
      </c>
      <c r="EJ118">
        <v>1</v>
      </c>
      <c r="EK118">
        <v>33001</v>
      </c>
      <c r="EL118" t="s">
        <v>22</v>
      </c>
      <c r="EM118" t="s">
        <v>23</v>
      </c>
      <c r="EO118" t="s">
        <v>3</v>
      </c>
      <c r="EQ118">
        <v>0</v>
      </c>
      <c r="ER118">
        <v>73</v>
      </c>
      <c r="ES118">
        <v>73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38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-2043474731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9"/>
        <v>0</v>
      </c>
      <c r="GM118">
        <f t="shared" si="140"/>
        <v>0</v>
      </c>
      <c r="GN118">
        <f t="shared" si="141"/>
        <v>0</v>
      </c>
      <c r="GO118">
        <f t="shared" si="142"/>
        <v>0</v>
      </c>
      <c r="GP118">
        <f t="shared" si="143"/>
        <v>0</v>
      </c>
      <c r="GR118">
        <v>0</v>
      </c>
      <c r="GS118">
        <v>3</v>
      </c>
      <c r="GT118">
        <v>0</v>
      </c>
      <c r="GU118" t="s">
        <v>3</v>
      </c>
      <c r="GV118">
        <f t="shared" si="144"/>
        <v>0</v>
      </c>
      <c r="GW118">
        <v>1</v>
      </c>
      <c r="GX118">
        <f t="shared" si="145"/>
        <v>0</v>
      </c>
      <c r="HA118">
        <v>0</v>
      </c>
      <c r="HB118">
        <v>0</v>
      </c>
      <c r="HC118">
        <f t="shared" si="146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128</v>
      </c>
      <c r="E119" t="s">
        <v>258</v>
      </c>
      <c r="F119" t="s">
        <v>241</v>
      </c>
      <c r="G119" t="s">
        <v>242</v>
      </c>
      <c r="H119" t="s">
        <v>238</v>
      </c>
      <c r="I119">
        <f>I116*J119</f>
        <v>-12</v>
      </c>
      <c r="J119">
        <v>-1</v>
      </c>
      <c r="K119">
        <v>-1</v>
      </c>
      <c r="O119">
        <f t="shared" si="107"/>
        <v>-6508.23</v>
      </c>
      <c r="P119">
        <f t="shared" si="108"/>
        <v>-6508.23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7"/>
        <v>0</v>
      </c>
      <c r="AA119">
        <v>203471530</v>
      </c>
      <c r="AB119">
        <f t="shared" si="118"/>
        <v>73.89</v>
      </c>
      <c r="AC119">
        <f t="shared" si="119"/>
        <v>73.89</v>
      </c>
      <c r="AD119">
        <f t="shared" si="120"/>
        <v>0</v>
      </c>
      <c r="AE119">
        <f t="shared" si="121"/>
        <v>0</v>
      </c>
      <c r="AF119">
        <f t="shared" si="122"/>
        <v>0</v>
      </c>
      <c r="AG119">
        <f t="shared" si="123"/>
        <v>0</v>
      </c>
      <c r="AH119">
        <f t="shared" si="124"/>
        <v>0</v>
      </c>
      <c r="AI119">
        <f t="shared" si="125"/>
        <v>0</v>
      </c>
      <c r="AJ119">
        <f t="shared" si="126"/>
        <v>0</v>
      </c>
      <c r="AK119">
        <v>73.89</v>
      </c>
      <c r="AL119">
        <v>73.89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243</v>
      </c>
      <c r="BM119">
        <v>33001</v>
      </c>
      <c r="BN119">
        <v>0</v>
      </c>
      <c r="BO119" t="s">
        <v>241</v>
      </c>
      <c r="BP119">
        <v>1</v>
      </c>
      <c r="BQ119">
        <v>2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7"/>
        <v>-6508.23</v>
      </c>
      <c r="CQ119">
        <f t="shared" si="128"/>
        <v>542.35259999999994</v>
      </c>
      <c r="CR119">
        <f t="shared" si="129"/>
        <v>0</v>
      </c>
      <c r="CS119">
        <f t="shared" si="130"/>
        <v>0</v>
      </c>
      <c r="CT119">
        <f t="shared" si="131"/>
        <v>0</v>
      </c>
      <c r="CU119">
        <f t="shared" si="132"/>
        <v>0</v>
      </c>
      <c r="CV119">
        <f t="shared" si="133"/>
        <v>0</v>
      </c>
      <c r="CW119">
        <f t="shared" si="134"/>
        <v>0</v>
      </c>
      <c r="CX119">
        <f t="shared" si="135"/>
        <v>0</v>
      </c>
      <c r="CY119">
        <f t="shared" si="136"/>
        <v>0</v>
      </c>
      <c r="CZ119">
        <f t="shared" si="13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238</v>
      </c>
      <c r="DW119" t="s">
        <v>238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21</v>
      </c>
      <c r="EH119">
        <v>0</v>
      </c>
      <c r="EI119" t="s">
        <v>3</v>
      </c>
      <c r="EJ119">
        <v>1</v>
      </c>
      <c r="EK119">
        <v>33001</v>
      </c>
      <c r="EL119" t="s">
        <v>22</v>
      </c>
      <c r="EM119" t="s">
        <v>23</v>
      </c>
      <c r="EO119" t="s">
        <v>3</v>
      </c>
      <c r="EQ119">
        <v>0</v>
      </c>
      <c r="ER119">
        <v>73.89</v>
      </c>
      <c r="ES119">
        <v>73.89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38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-556928425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9"/>
        <v>0</v>
      </c>
      <c r="GM119">
        <f t="shared" si="140"/>
        <v>-6508.23</v>
      </c>
      <c r="GN119">
        <f t="shared" si="141"/>
        <v>-6508.23</v>
      </c>
      <c r="GO119">
        <f t="shared" si="142"/>
        <v>0</v>
      </c>
      <c r="GP119">
        <f t="shared" si="143"/>
        <v>0</v>
      </c>
      <c r="GR119">
        <v>0</v>
      </c>
      <c r="GS119">
        <v>3</v>
      </c>
      <c r="GT119">
        <v>0</v>
      </c>
      <c r="GU119" t="s">
        <v>3</v>
      </c>
      <c r="GV119">
        <f t="shared" si="144"/>
        <v>0</v>
      </c>
      <c r="GW119">
        <v>1</v>
      </c>
      <c r="GX119">
        <f t="shared" si="145"/>
        <v>0</v>
      </c>
      <c r="HA119">
        <v>0</v>
      </c>
      <c r="HB119">
        <v>0</v>
      </c>
      <c r="HC119">
        <f t="shared" si="146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131</v>
      </c>
      <c r="E120" t="s">
        <v>259</v>
      </c>
      <c r="F120" t="s">
        <v>245</v>
      </c>
      <c r="G120" t="s">
        <v>246</v>
      </c>
      <c r="H120" t="s">
        <v>180</v>
      </c>
      <c r="I120">
        <f>I116*J120</f>
        <v>-0.24</v>
      </c>
      <c r="J120">
        <v>-0.02</v>
      </c>
      <c r="K120">
        <v>-0.02</v>
      </c>
      <c r="O120">
        <f t="shared" si="107"/>
        <v>-356.8</v>
      </c>
      <c r="P120">
        <f t="shared" si="108"/>
        <v>-356.8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12"/>
        <v>0</v>
      </c>
      <c r="U120">
        <f t="shared" si="113"/>
        <v>0</v>
      </c>
      <c r="V120">
        <f t="shared" si="114"/>
        <v>0</v>
      </c>
      <c r="W120">
        <f t="shared" si="115"/>
        <v>0</v>
      </c>
      <c r="X120">
        <f t="shared" si="116"/>
        <v>0</v>
      </c>
      <c r="Y120">
        <f t="shared" si="117"/>
        <v>0</v>
      </c>
      <c r="AA120">
        <v>203471530</v>
      </c>
      <c r="AB120">
        <f t="shared" si="118"/>
        <v>165</v>
      </c>
      <c r="AC120">
        <f t="shared" si="119"/>
        <v>165</v>
      </c>
      <c r="AD120">
        <f t="shared" si="120"/>
        <v>0</v>
      </c>
      <c r="AE120">
        <f t="shared" si="121"/>
        <v>0</v>
      </c>
      <c r="AF120">
        <f t="shared" si="122"/>
        <v>0</v>
      </c>
      <c r="AG120">
        <f t="shared" si="123"/>
        <v>0</v>
      </c>
      <c r="AH120">
        <f t="shared" si="124"/>
        <v>0</v>
      </c>
      <c r="AI120">
        <f t="shared" si="125"/>
        <v>0</v>
      </c>
      <c r="AJ120">
        <f t="shared" si="126"/>
        <v>0</v>
      </c>
      <c r="AK120">
        <v>165</v>
      </c>
      <c r="AL120">
        <v>165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247</v>
      </c>
      <c r="BM120">
        <v>33001</v>
      </c>
      <c r="BN120">
        <v>0</v>
      </c>
      <c r="BO120" t="s">
        <v>245</v>
      </c>
      <c r="BP120">
        <v>1</v>
      </c>
      <c r="BQ120">
        <v>2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7"/>
        <v>-356.8</v>
      </c>
      <c r="CQ120">
        <f t="shared" si="128"/>
        <v>1486.6499999999999</v>
      </c>
      <c r="CR120">
        <f t="shared" si="129"/>
        <v>0</v>
      </c>
      <c r="CS120">
        <f t="shared" si="130"/>
        <v>0</v>
      </c>
      <c r="CT120">
        <f t="shared" si="131"/>
        <v>0</v>
      </c>
      <c r="CU120">
        <f t="shared" si="132"/>
        <v>0</v>
      </c>
      <c r="CV120">
        <f t="shared" si="133"/>
        <v>0</v>
      </c>
      <c r="CW120">
        <f t="shared" si="134"/>
        <v>0</v>
      </c>
      <c r="CX120">
        <f t="shared" si="135"/>
        <v>0</v>
      </c>
      <c r="CY120">
        <f t="shared" si="136"/>
        <v>0</v>
      </c>
      <c r="CZ120">
        <f t="shared" si="13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21</v>
      </c>
      <c r="EH120">
        <v>0</v>
      </c>
      <c r="EI120" t="s">
        <v>3</v>
      </c>
      <c r="EJ120">
        <v>1</v>
      </c>
      <c r="EK120">
        <v>33001</v>
      </c>
      <c r="EL120" t="s">
        <v>22</v>
      </c>
      <c r="EM120" t="s">
        <v>23</v>
      </c>
      <c r="EO120" t="s">
        <v>3</v>
      </c>
      <c r="EQ120">
        <v>0</v>
      </c>
      <c r="ER120">
        <v>165</v>
      </c>
      <c r="ES120">
        <v>165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38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-1433713530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9"/>
        <v>0</v>
      </c>
      <c r="GM120">
        <f t="shared" si="140"/>
        <v>-356.8</v>
      </c>
      <c r="GN120">
        <f t="shared" si="141"/>
        <v>-356.8</v>
      </c>
      <c r="GO120">
        <f t="shared" si="142"/>
        <v>0</v>
      </c>
      <c r="GP120">
        <f t="shared" si="143"/>
        <v>0</v>
      </c>
      <c r="GR120">
        <v>0</v>
      </c>
      <c r="GS120">
        <v>3</v>
      </c>
      <c r="GT120">
        <v>0</v>
      </c>
      <c r="GU120" t="s">
        <v>3</v>
      </c>
      <c r="GV120">
        <f t="shared" si="144"/>
        <v>0</v>
      </c>
      <c r="GW120">
        <v>1</v>
      </c>
      <c r="GX120">
        <f t="shared" si="145"/>
        <v>0</v>
      </c>
      <c r="HA120">
        <v>0</v>
      </c>
      <c r="HB120">
        <v>0</v>
      </c>
      <c r="HC120">
        <f t="shared" si="146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130</v>
      </c>
      <c r="E121" t="s">
        <v>260</v>
      </c>
      <c r="F121" t="s">
        <v>249</v>
      </c>
      <c r="G121" t="s">
        <v>250</v>
      </c>
      <c r="H121" t="s">
        <v>154</v>
      </c>
      <c r="I121">
        <f>I116*J121</f>
        <v>-0.96</v>
      </c>
      <c r="J121">
        <v>-0.08</v>
      </c>
      <c r="K121">
        <v>-0.08</v>
      </c>
      <c r="O121">
        <f t="shared" si="107"/>
        <v>-3944.92</v>
      </c>
      <c r="P121">
        <f t="shared" si="108"/>
        <v>-3944.92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7"/>
        <v>0</v>
      </c>
      <c r="AA121">
        <v>203471530</v>
      </c>
      <c r="AB121">
        <f t="shared" si="118"/>
        <v>235.22</v>
      </c>
      <c r="AC121">
        <f t="shared" si="119"/>
        <v>235.22</v>
      </c>
      <c r="AD121">
        <f t="shared" si="120"/>
        <v>0</v>
      </c>
      <c r="AE121">
        <f t="shared" si="121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5"/>
        <v>0</v>
      </c>
      <c r="AJ121">
        <f t="shared" si="126"/>
        <v>0</v>
      </c>
      <c r="AK121">
        <v>235.22</v>
      </c>
      <c r="AL121">
        <v>235.22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17.47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251</v>
      </c>
      <c r="BM121">
        <v>33001</v>
      </c>
      <c r="BN121">
        <v>0</v>
      </c>
      <c r="BO121" t="s">
        <v>249</v>
      </c>
      <c r="BP121">
        <v>1</v>
      </c>
      <c r="BQ121">
        <v>2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-3944.92</v>
      </c>
      <c r="CQ121">
        <f t="shared" si="128"/>
        <v>4109.2933999999996</v>
      </c>
      <c r="CR121">
        <f t="shared" si="129"/>
        <v>0</v>
      </c>
      <c r="CS121">
        <f t="shared" si="130"/>
        <v>0</v>
      </c>
      <c r="CT121">
        <f t="shared" si="131"/>
        <v>0</v>
      </c>
      <c r="CU121">
        <f t="shared" si="132"/>
        <v>0</v>
      </c>
      <c r="CV121">
        <f t="shared" si="133"/>
        <v>0</v>
      </c>
      <c r="CW121">
        <f t="shared" si="134"/>
        <v>0</v>
      </c>
      <c r="CX121">
        <f t="shared" si="135"/>
        <v>0</v>
      </c>
      <c r="CY121">
        <f t="shared" si="136"/>
        <v>0</v>
      </c>
      <c r="CZ121">
        <f t="shared" si="13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154</v>
      </c>
      <c r="DW121" t="s">
        <v>154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21</v>
      </c>
      <c r="EH121">
        <v>0</v>
      </c>
      <c r="EI121" t="s">
        <v>3</v>
      </c>
      <c r="EJ121">
        <v>1</v>
      </c>
      <c r="EK121">
        <v>33001</v>
      </c>
      <c r="EL121" t="s">
        <v>22</v>
      </c>
      <c r="EM121" t="s">
        <v>23</v>
      </c>
      <c r="EO121" t="s">
        <v>3</v>
      </c>
      <c r="EQ121">
        <v>0</v>
      </c>
      <c r="ER121">
        <v>235.22</v>
      </c>
      <c r="ES121">
        <v>235.22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38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-1660160253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9"/>
        <v>0</v>
      </c>
      <c r="GM121">
        <f t="shared" si="140"/>
        <v>-3944.92</v>
      </c>
      <c r="GN121">
        <f t="shared" si="141"/>
        <v>-3944.92</v>
      </c>
      <c r="GO121">
        <f t="shared" si="142"/>
        <v>0</v>
      </c>
      <c r="GP121">
        <f t="shared" si="143"/>
        <v>0</v>
      </c>
      <c r="GR121">
        <v>0</v>
      </c>
      <c r="GS121">
        <v>3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ROW(SmtRes!A132)</f>
        <v>132</v>
      </c>
      <c r="D122">
        <f>ROW(EtalonRes!A132)</f>
        <v>132</v>
      </c>
      <c r="E122" t="s">
        <v>261</v>
      </c>
      <c r="F122" t="s">
        <v>262</v>
      </c>
      <c r="G122" t="s">
        <v>263</v>
      </c>
      <c r="H122" t="s">
        <v>264</v>
      </c>
      <c r="I122">
        <f>ROUND((18*0.5*0.5)/100,9)</f>
        <v>4.4999999999999998E-2</v>
      </c>
      <c r="J122">
        <v>0</v>
      </c>
      <c r="K122">
        <f>ROUND((18*0.5*0.5)/100,9)</f>
        <v>4.4999999999999998E-2</v>
      </c>
      <c r="O122">
        <f t="shared" si="107"/>
        <v>1868.11</v>
      </c>
      <c r="P122">
        <f t="shared" si="108"/>
        <v>0</v>
      </c>
      <c r="Q122">
        <f t="shared" si="109"/>
        <v>0</v>
      </c>
      <c r="R122">
        <f t="shared" si="110"/>
        <v>0</v>
      </c>
      <c r="S122">
        <f t="shared" si="111"/>
        <v>1868.11</v>
      </c>
      <c r="T122">
        <f t="shared" si="112"/>
        <v>0</v>
      </c>
      <c r="U122">
        <f t="shared" si="113"/>
        <v>6.93</v>
      </c>
      <c r="V122">
        <f t="shared" si="114"/>
        <v>0</v>
      </c>
      <c r="W122">
        <f t="shared" si="115"/>
        <v>0</v>
      </c>
      <c r="X122">
        <f t="shared" si="116"/>
        <v>1494.49</v>
      </c>
      <c r="Y122">
        <f t="shared" si="117"/>
        <v>840.65</v>
      </c>
      <c r="AA122">
        <v>203471530</v>
      </c>
      <c r="AB122">
        <f t="shared" si="118"/>
        <v>1201.2</v>
      </c>
      <c r="AC122">
        <f t="shared" si="119"/>
        <v>0</v>
      </c>
      <c r="AD122">
        <f t="shared" si="120"/>
        <v>0</v>
      </c>
      <c r="AE122">
        <f t="shared" si="121"/>
        <v>0</v>
      </c>
      <c r="AF122">
        <f t="shared" si="122"/>
        <v>1201.2</v>
      </c>
      <c r="AG122">
        <f t="shared" si="123"/>
        <v>0</v>
      </c>
      <c r="AH122">
        <f t="shared" si="124"/>
        <v>154</v>
      </c>
      <c r="AI122">
        <f t="shared" si="125"/>
        <v>0</v>
      </c>
      <c r="AJ122">
        <f t="shared" si="126"/>
        <v>0</v>
      </c>
      <c r="AK122">
        <v>1201.2</v>
      </c>
      <c r="AL122">
        <v>0</v>
      </c>
      <c r="AM122">
        <v>0</v>
      </c>
      <c r="AN122">
        <v>0</v>
      </c>
      <c r="AO122">
        <v>1201.2</v>
      </c>
      <c r="AP122">
        <v>0</v>
      </c>
      <c r="AQ122">
        <v>154</v>
      </c>
      <c r="AR122">
        <v>0</v>
      </c>
      <c r="AS122">
        <v>0</v>
      </c>
      <c r="AT122">
        <v>80</v>
      </c>
      <c r="AU122">
        <v>45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265</v>
      </c>
      <c r="BM122">
        <v>1003</v>
      </c>
      <c r="BN122">
        <v>0</v>
      </c>
      <c r="BO122" t="s">
        <v>262</v>
      </c>
      <c r="BP122">
        <v>1</v>
      </c>
      <c r="BQ122">
        <v>2</v>
      </c>
      <c r="BR122">
        <v>0</v>
      </c>
      <c r="BS122">
        <v>34.56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80</v>
      </c>
      <c r="CA122">
        <v>45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1868.11</v>
      </c>
      <c r="CQ122">
        <f t="shared" si="128"/>
        <v>0</v>
      </c>
      <c r="CR122">
        <f t="shared" si="129"/>
        <v>0</v>
      </c>
      <c r="CS122">
        <f t="shared" si="130"/>
        <v>0</v>
      </c>
      <c r="CT122">
        <f t="shared" si="131"/>
        <v>41513.472000000002</v>
      </c>
      <c r="CU122">
        <f t="shared" si="132"/>
        <v>0</v>
      </c>
      <c r="CV122">
        <f t="shared" si="133"/>
        <v>154</v>
      </c>
      <c r="CW122">
        <f t="shared" si="134"/>
        <v>0</v>
      </c>
      <c r="CX122">
        <f t="shared" si="135"/>
        <v>0</v>
      </c>
      <c r="CY122">
        <f t="shared" si="136"/>
        <v>1494.4879999999998</v>
      </c>
      <c r="CZ122">
        <f t="shared" si="137"/>
        <v>840.64949999999999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264</v>
      </c>
      <c r="DW122" t="s">
        <v>264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99545394</v>
      </c>
      <c r="EF122">
        <v>2</v>
      </c>
      <c r="EG122" t="s">
        <v>21</v>
      </c>
      <c r="EH122">
        <v>0</v>
      </c>
      <c r="EI122" t="s">
        <v>3</v>
      </c>
      <c r="EJ122">
        <v>1</v>
      </c>
      <c r="EK122">
        <v>1003</v>
      </c>
      <c r="EL122" t="s">
        <v>266</v>
      </c>
      <c r="EM122" t="s">
        <v>267</v>
      </c>
      <c r="EO122" t="s">
        <v>3</v>
      </c>
      <c r="EQ122">
        <v>131072</v>
      </c>
      <c r="ER122">
        <v>1201.2</v>
      </c>
      <c r="ES122">
        <v>0</v>
      </c>
      <c r="ET122">
        <v>0</v>
      </c>
      <c r="EU122">
        <v>0</v>
      </c>
      <c r="EV122">
        <v>1201.2</v>
      </c>
      <c r="EW122">
        <v>154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80</v>
      </c>
      <c r="FY122">
        <v>45</v>
      </c>
      <c r="GA122" t="s">
        <v>3</v>
      </c>
      <c r="GD122">
        <v>1</v>
      </c>
      <c r="GF122">
        <v>809624927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9"/>
        <v>0</v>
      </c>
      <c r="GM122">
        <f t="shared" si="140"/>
        <v>4203.25</v>
      </c>
      <c r="GN122">
        <f t="shared" si="141"/>
        <v>4203.25</v>
      </c>
      <c r="GO122">
        <f t="shared" si="142"/>
        <v>0</v>
      </c>
      <c r="GP122">
        <f t="shared" si="143"/>
        <v>0</v>
      </c>
      <c r="GR122">
        <v>0</v>
      </c>
      <c r="GS122">
        <v>3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ROW(SmtRes!A133)</f>
        <v>133</v>
      </c>
      <c r="D123">
        <f>ROW(EtalonRes!A133)</f>
        <v>133</v>
      </c>
      <c r="E123" t="s">
        <v>268</v>
      </c>
      <c r="F123" t="s">
        <v>269</v>
      </c>
      <c r="G123" t="s">
        <v>270</v>
      </c>
      <c r="H123" t="s">
        <v>264</v>
      </c>
      <c r="I123">
        <f>ROUND((18*0.5*0.5)/100,9)</f>
        <v>4.4999999999999998E-2</v>
      </c>
      <c r="J123">
        <v>0</v>
      </c>
      <c r="K123">
        <f>ROUND((18*0.5*0.5)/100,9)</f>
        <v>4.4999999999999998E-2</v>
      </c>
      <c r="O123">
        <f t="shared" si="107"/>
        <v>1032.26</v>
      </c>
      <c r="P123">
        <f t="shared" si="108"/>
        <v>0</v>
      </c>
      <c r="Q123">
        <f t="shared" si="109"/>
        <v>0</v>
      </c>
      <c r="R123">
        <f t="shared" si="110"/>
        <v>0</v>
      </c>
      <c r="S123">
        <f t="shared" si="111"/>
        <v>1032.26</v>
      </c>
      <c r="T123">
        <f t="shared" si="112"/>
        <v>0</v>
      </c>
      <c r="U123">
        <f t="shared" si="113"/>
        <v>3.9824999999999999</v>
      </c>
      <c r="V123">
        <f t="shared" si="114"/>
        <v>0</v>
      </c>
      <c r="W123">
        <f t="shared" si="115"/>
        <v>0</v>
      </c>
      <c r="X123">
        <f t="shared" si="116"/>
        <v>825.81</v>
      </c>
      <c r="Y123">
        <f t="shared" si="117"/>
        <v>464.52</v>
      </c>
      <c r="AA123">
        <v>203471530</v>
      </c>
      <c r="AB123">
        <f t="shared" si="118"/>
        <v>663.75</v>
      </c>
      <c r="AC123">
        <f t="shared" si="119"/>
        <v>0</v>
      </c>
      <c r="AD123">
        <f t="shared" si="120"/>
        <v>0</v>
      </c>
      <c r="AE123">
        <f t="shared" si="121"/>
        <v>0</v>
      </c>
      <c r="AF123">
        <f t="shared" si="122"/>
        <v>663.75</v>
      </c>
      <c r="AG123">
        <f t="shared" si="123"/>
        <v>0</v>
      </c>
      <c r="AH123">
        <f t="shared" si="124"/>
        <v>88.5</v>
      </c>
      <c r="AI123">
        <f t="shared" si="125"/>
        <v>0</v>
      </c>
      <c r="AJ123">
        <f t="shared" si="126"/>
        <v>0</v>
      </c>
      <c r="AK123">
        <v>663.75</v>
      </c>
      <c r="AL123">
        <v>0</v>
      </c>
      <c r="AM123">
        <v>0</v>
      </c>
      <c r="AN123">
        <v>0</v>
      </c>
      <c r="AO123">
        <v>663.75</v>
      </c>
      <c r="AP123">
        <v>0</v>
      </c>
      <c r="AQ123">
        <v>88.5</v>
      </c>
      <c r="AR123">
        <v>0</v>
      </c>
      <c r="AS123">
        <v>0</v>
      </c>
      <c r="AT123">
        <v>80</v>
      </c>
      <c r="AU123">
        <v>45</v>
      </c>
      <c r="AV123">
        <v>1</v>
      </c>
      <c r="AW123">
        <v>1</v>
      </c>
      <c r="AZ123">
        <v>1</v>
      </c>
      <c r="BA123">
        <v>34.56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271</v>
      </c>
      <c r="BM123">
        <v>1003</v>
      </c>
      <c r="BN123">
        <v>0</v>
      </c>
      <c r="BO123" t="s">
        <v>269</v>
      </c>
      <c r="BP123">
        <v>1</v>
      </c>
      <c r="BQ123">
        <v>2</v>
      </c>
      <c r="BR123">
        <v>0</v>
      </c>
      <c r="BS123">
        <v>34.56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80</v>
      </c>
      <c r="CA123">
        <v>45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1032.26</v>
      </c>
      <c r="CQ123">
        <f t="shared" si="128"/>
        <v>0</v>
      </c>
      <c r="CR123">
        <f t="shared" si="129"/>
        <v>0</v>
      </c>
      <c r="CS123">
        <f t="shared" si="130"/>
        <v>0</v>
      </c>
      <c r="CT123">
        <f t="shared" si="131"/>
        <v>22939.200000000001</v>
      </c>
      <c r="CU123">
        <f t="shared" si="132"/>
        <v>0</v>
      </c>
      <c r="CV123">
        <f t="shared" si="133"/>
        <v>88.5</v>
      </c>
      <c r="CW123">
        <f t="shared" si="134"/>
        <v>0</v>
      </c>
      <c r="CX123">
        <f t="shared" si="135"/>
        <v>0</v>
      </c>
      <c r="CY123">
        <f t="shared" si="136"/>
        <v>825.80799999999999</v>
      </c>
      <c r="CZ123">
        <f t="shared" si="137"/>
        <v>464.517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264</v>
      </c>
      <c r="DW123" t="s">
        <v>264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99545394</v>
      </c>
      <c r="EF123">
        <v>2</v>
      </c>
      <c r="EG123" t="s">
        <v>21</v>
      </c>
      <c r="EH123">
        <v>0</v>
      </c>
      <c r="EI123" t="s">
        <v>3</v>
      </c>
      <c r="EJ123">
        <v>1</v>
      </c>
      <c r="EK123">
        <v>1003</v>
      </c>
      <c r="EL123" t="s">
        <v>266</v>
      </c>
      <c r="EM123" t="s">
        <v>267</v>
      </c>
      <c r="EO123" t="s">
        <v>3</v>
      </c>
      <c r="EQ123">
        <v>131072</v>
      </c>
      <c r="ER123">
        <v>663.75</v>
      </c>
      <c r="ES123">
        <v>0</v>
      </c>
      <c r="ET123">
        <v>0</v>
      </c>
      <c r="EU123">
        <v>0</v>
      </c>
      <c r="EV123">
        <v>663.75</v>
      </c>
      <c r="EW123">
        <v>88.5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80</v>
      </c>
      <c r="FY123">
        <v>45</v>
      </c>
      <c r="GA123" t="s">
        <v>3</v>
      </c>
      <c r="GD123">
        <v>1</v>
      </c>
      <c r="GF123">
        <v>-422558440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9"/>
        <v>0</v>
      </c>
      <c r="GM123">
        <f t="shared" si="140"/>
        <v>2322.59</v>
      </c>
      <c r="GN123">
        <f t="shared" si="141"/>
        <v>2322.59</v>
      </c>
      <c r="GO123">
        <f t="shared" si="142"/>
        <v>0</v>
      </c>
      <c r="GP123">
        <f t="shared" si="143"/>
        <v>0</v>
      </c>
      <c r="GR123">
        <v>0</v>
      </c>
      <c r="GS123">
        <v>3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ROW(SmtRes!A142)</f>
        <v>142</v>
      </c>
      <c r="D124">
        <f>ROW(EtalonRes!A142)</f>
        <v>142</v>
      </c>
      <c r="E124" t="s">
        <v>272</v>
      </c>
      <c r="F124" t="s">
        <v>273</v>
      </c>
      <c r="G124" t="s">
        <v>274</v>
      </c>
      <c r="H124" t="s">
        <v>275</v>
      </c>
      <c r="I124">
        <f>ROUND(180/100,9)</f>
        <v>1.8</v>
      </c>
      <c r="J124">
        <v>0</v>
      </c>
      <c r="K124">
        <f>ROUND(180/100,9)</f>
        <v>1.8</v>
      </c>
      <c r="O124">
        <f t="shared" si="107"/>
        <v>17619.310000000001</v>
      </c>
      <c r="P124">
        <f t="shared" si="108"/>
        <v>4955.1499999999996</v>
      </c>
      <c r="Q124">
        <f t="shared" si="109"/>
        <v>910.58</v>
      </c>
      <c r="R124">
        <f t="shared" si="110"/>
        <v>92.69</v>
      </c>
      <c r="S124">
        <f t="shared" si="111"/>
        <v>11753.58</v>
      </c>
      <c r="T124">
        <f t="shared" si="112"/>
        <v>0</v>
      </c>
      <c r="U124">
        <f t="shared" si="113"/>
        <v>36.180000000000007</v>
      </c>
      <c r="V124">
        <f t="shared" si="114"/>
        <v>0.19800000000000001</v>
      </c>
      <c r="W124">
        <f t="shared" si="115"/>
        <v>0</v>
      </c>
      <c r="X124">
        <f t="shared" si="116"/>
        <v>11253.96</v>
      </c>
      <c r="Y124">
        <f t="shared" si="117"/>
        <v>7700.08</v>
      </c>
      <c r="AA124">
        <v>203471530</v>
      </c>
      <c r="AB124">
        <f t="shared" si="118"/>
        <v>545.08000000000004</v>
      </c>
      <c r="AC124">
        <f t="shared" si="119"/>
        <v>304.52</v>
      </c>
      <c r="AD124">
        <f t="shared" si="120"/>
        <v>51.62</v>
      </c>
      <c r="AE124">
        <f t="shared" si="121"/>
        <v>1.49</v>
      </c>
      <c r="AF124">
        <f t="shared" si="122"/>
        <v>188.94</v>
      </c>
      <c r="AG124">
        <f t="shared" si="123"/>
        <v>0</v>
      </c>
      <c r="AH124">
        <f t="shared" si="124"/>
        <v>20.100000000000001</v>
      </c>
      <c r="AI124">
        <f t="shared" si="125"/>
        <v>0.11</v>
      </c>
      <c r="AJ124">
        <f t="shared" si="126"/>
        <v>0</v>
      </c>
      <c r="AK124">
        <v>545.08000000000004</v>
      </c>
      <c r="AL124">
        <v>304.52</v>
      </c>
      <c r="AM124">
        <v>51.62</v>
      </c>
      <c r="AN124">
        <v>1.49</v>
      </c>
      <c r="AO124">
        <v>188.94</v>
      </c>
      <c r="AP124">
        <v>0</v>
      </c>
      <c r="AQ124">
        <v>20.100000000000001</v>
      </c>
      <c r="AR124">
        <v>0.11</v>
      </c>
      <c r="AS124">
        <v>0</v>
      </c>
      <c r="AT124">
        <v>95</v>
      </c>
      <c r="AU124">
        <v>65</v>
      </c>
      <c r="AV124">
        <v>1</v>
      </c>
      <c r="AW124">
        <v>1</v>
      </c>
      <c r="AZ124">
        <v>1</v>
      </c>
      <c r="BA124">
        <v>34.56</v>
      </c>
      <c r="BB124">
        <v>9.8000000000000007</v>
      </c>
      <c r="BC124">
        <v>9.0399999999999991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276</v>
      </c>
      <c r="BM124">
        <v>108001</v>
      </c>
      <c r="BN124">
        <v>0</v>
      </c>
      <c r="BO124" t="s">
        <v>273</v>
      </c>
      <c r="BP124">
        <v>1</v>
      </c>
      <c r="BQ124">
        <v>3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95</v>
      </c>
      <c r="CA124">
        <v>65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17619.309999999998</v>
      </c>
      <c r="CQ124">
        <f t="shared" si="128"/>
        <v>2752.8607999999995</v>
      </c>
      <c r="CR124">
        <f t="shared" si="129"/>
        <v>505.87600000000003</v>
      </c>
      <c r="CS124">
        <f t="shared" si="130"/>
        <v>51.494400000000006</v>
      </c>
      <c r="CT124">
        <f t="shared" si="131"/>
        <v>6529.7664000000004</v>
      </c>
      <c r="CU124">
        <f t="shared" si="132"/>
        <v>0</v>
      </c>
      <c r="CV124">
        <f t="shared" si="133"/>
        <v>20.100000000000001</v>
      </c>
      <c r="CW124">
        <f t="shared" si="134"/>
        <v>0.11</v>
      </c>
      <c r="CX124">
        <f t="shared" si="135"/>
        <v>0</v>
      </c>
      <c r="CY124">
        <f t="shared" si="136"/>
        <v>11253.956500000002</v>
      </c>
      <c r="CZ124">
        <f t="shared" si="137"/>
        <v>7700.0755000000008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275</v>
      </c>
      <c r="DW124" t="s">
        <v>275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99545546</v>
      </c>
      <c r="EF124">
        <v>3</v>
      </c>
      <c r="EG124" t="s">
        <v>48</v>
      </c>
      <c r="EH124">
        <v>0</v>
      </c>
      <c r="EI124" t="s">
        <v>3</v>
      </c>
      <c r="EJ124">
        <v>2</v>
      </c>
      <c r="EK124">
        <v>108001</v>
      </c>
      <c r="EL124" t="s">
        <v>49</v>
      </c>
      <c r="EM124" t="s">
        <v>50</v>
      </c>
      <c r="EO124" t="s">
        <v>3</v>
      </c>
      <c r="EQ124">
        <v>131072</v>
      </c>
      <c r="ER124">
        <v>545.08000000000004</v>
      </c>
      <c r="ES124">
        <v>304.52</v>
      </c>
      <c r="ET124">
        <v>51.62</v>
      </c>
      <c r="EU124">
        <v>1.49</v>
      </c>
      <c r="EV124">
        <v>188.94</v>
      </c>
      <c r="EW124">
        <v>20.100000000000001</v>
      </c>
      <c r="EX124">
        <v>0.11</v>
      </c>
      <c r="EY124">
        <v>0</v>
      </c>
      <c r="FQ124">
        <v>0</v>
      </c>
      <c r="FR124">
        <f t="shared" si="138"/>
        <v>0</v>
      </c>
      <c r="FS124">
        <v>0</v>
      </c>
      <c r="FX124">
        <v>95</v>
      </c>
      <c r="FY124">
        <v>65</v>
      </c>
      <c r="GA124" t="s">
        <v>3</v>
      </c>
      <c r="GD124">
        <v>1</v>
      </c>
      <c r="GF124">
        <v>2106963999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9"/>
        <v>0</v>
      </c>
      <c r="GM124">
        <f t="shared" si="140"/>
        <v>36573.35</v>
      </c>
      <c r="GN124">
        <f t="shared" si="141"/>
        <v>0</v>
      </c>
      <c r="GO124">
        <f t="shared" si="142"/>
        <v>36573.35</v>
      </c>
      <c r="GP124">
        <f t="shared" si="143"/>
        <v>0</v>
      </c>
      <c r="GR124">
        <v>0</v>
      </c>
      <c r="GS124">
        <v>3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ROW(SmtRes!A150)</f>
        <v>150</v>
      </c>
      <c r="D125">
        <f>ROW(EtalonRes!A150)</f>
        <v>150</v>
      </c>
      <c r="E125" t="s">
        <v>277</v>
      </c>
      <c r="F125" t="s">
        <v>278</v>
      </c>
      <c r="G125" t="s">
        <v>279</v>
      </c>
      <c r="H125" t="s">
        <v>280</v>
      </c>
      <c r="I125">
        <f>ROUND(90/10,9)</f>
        <v>9</v>
      </c>
      <c r="J125">
        <v>0</v>
      </c>
      <c r="K125">
        <f>ROUND(90/10,9)</f>
        <v>9</v>
      </c>
      <c r="O125">
        <f t="shared" si="107"/>
        <v>39608.65</v>
      </c>
      <c r="P125">
        <f t="shared" si="108"/>
        <v>2728.29</v>
      </c>
      <c r="Q125">
        <f t="shared" si="109"/>
        <v>5595.96</v>
      </c>
      <c r="R125">
        <f t="shared" si="110"/>
        <v>799.37</v>
      </c>
      <c r="S125">
        <f t="shared" si="111"/>
        <v>31284.400000000001</v>
      </c>
      <c r="T125">
        <f t="shared" si="112"/>
        <v>0</v>
      </c>
      <c r="U125">
        <f t="shared" si="113"/>
        <v>96.3</v>
      </c>
      <c r="V125">
        <f t="shared" si="114"/>
        <v>1.71</v>
      </c>
      <c r="W125">
        <f t="shared" si="115"/>
        <v>0</v>
      </c>
      <c r="X125">
        <f t="shared" si="116"/>
        <v>30479.58</v>
      </c>
      <c r="Y125">
        <f t="shared" si="117"/>
        <v>20854.45</v>
      </c>
      <c r="AA125">
        <v>203471530</v>
      </c>
      <c r="AB125">
        <f t="shared" si="118"/>
        <v>186.36</v>
      </c>
      <c r="AC125">
        <f t="shared" si="119"/>
        <v>29.46</v>
      </c>
      <c r="AD125">
        <f t="shared" si="120"/>
        <v>56.32</v>
      </c>
      <c r="AE125">
        <f t="shared" si="121"/>
        <v>2.57</v>
      </c>
      <c r="AF125">
        <f t="shared" si="122"/>
        <v>100.58</v>
      </c>
      <c r="AG125">
        <f t="shared" si="123"/>
        <v>0</v>
      </c>
      <c r="AH125">
        <f t="shared" si="124"/>
        <v>10.7</v>
      </c>
      <c r="AI125">
        <f t="shared" si="125"/>
        <v>0.19</v>
      </c>
      <c r="AJ125">
        <f t="shared" si="126"/>
        <v>0</v>
      </c>
      <c r="AK125">
        <v>186.36</v>
      </c>
      <c r="AL125">
        <v>29.46</v>
      </c>
      <c r="AM125">
        <v>56.32</v>
      </c>
      <c r="AN125">
        <v>2.57</v>
      </c>
      <c r="AO125">
        <v>100.58</v>
      </c>
      <c r="AP125">
        <v>0</v>
      </c>
      <c r="AQ125">
        <v>10.7</v>
      </c>
      <c r="AR125">
        <v>0.19</v>
      </c>
      <c r="AS125">
        <v>0</v>
      </c>
      <c r="AT125">
        <v>95</v>
      </c>
      <c r="AU125">
        <v>65</v>
      </c>
      <c r="AV125">
        <v>1</v>
      </c>
      <c r="AW125">
        <v>1</v>
      </c>
      <c r="AZ125">
        <v>1</v>
      </c>
      <c r="BA125">
        <v>34.56</v>
      </c>
      <c r="BB125">
        <v>11.04</v>
      </c>
      <c r="BC125">
        <v>10.29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281</v>
      </c>
      <c r="BM125">
        <v>108001</v>
      </c>
      <c r="BN125">
        <v>0</v>
      </c>
      <c r="BO125" t="s">
        <v>278</v>
      </c>
      <c r="BP125">
        <v>1</v>
      </c>
      <c r="BQ125">
        <v>3</v>
      </c>
      <c r="BR125">
        <v>0</v>
      </c>
      <c r="BS125">
        <v>34.56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95</v>
      </c>
      <c r="CA125">
        <v>65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39608.65</v>
      </c>
      <c r="CQ125">
        <f t="shared" si="128"/>
        <v>303.14339999999999</v>
      </c>
      <c r="CR125">
        <f t="shared" si="129"/>
        <v>621.77279999999996</v>
      </c>
      <c r="CS125">
        <f t="shared" si="130"/>
        <v>88.819199999999995</v>
      </c>
      <c r="CT125">
        <f t="shared" si="131"/>
        <v>3476.0448000000001</v>
      </c>
      <c r="CU125">
        <f t="shared" si="132"/>
        <v>0</v>
      </c>
      <c r="CV125">
        <f t="shared" si="133"/>
        <v>10.7</v>
      </c>
      <c r="CW125">
        <f t="shared" si="134"/>
        <v>0.19</v>
      </c>
      <c r="CX125">
        <f t="shared" si="135"/>
        <v>0</v>
      </c>
      <c r="CY125">
        <f t="shared" si="136"/>
        <v>30479.5815</v>
      </c>
      <c r="CZ125">
        <f t="shared" si="137"/>
        <v>20854.450499999999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280</v>
      </c>
      <c r="DW125" t="s">
        <v>280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99545546</v>
      </c>
      <c r="EF125">
        <v>3</v>
      </c>
      <c r="EG125" t="s">
        <v>48</v>
      </c>
      <c r="EH125">
        <v>0</v>
      </c>
      <c r="EI125" t="s">
        <v>3</v>
      </c>
      <c r="EJ125">
        <v>2</v>
      </c>
      <c r="EK125">
        <v>108001</v>
      </c>
      <c r="EL125" t="s">
        <v>49</v>
      </c>
      <c r="EM125" t="s">
        <v>50</v>
      </c>
      <c r="EO125" t="s">
        <v>3</v>
      </c>
      <c r="EQ125">
        <v>131072</v>
      </c>
      <c r="ER125">
        <v>186.36</v>
      </c>
      <c r="ES125">
        <v>29.46</v>
      </c>
      <c r="ET125">
        <v>56.32</v>
      </c>
      <c r="EU125">
        <v>2.57</v>
      </c>
      <c r="EV125">
        <v>100.58</v>
      </c>
      <c r="EW125">
        <v>10.7</v>
      </c>
      <c r="EX125">
        <v>0.19</v>
      </c>
      <c r="EY125">
        <v>0</v>
      </c>
      <c r="FQ125">
        <v>0</v>
      </c>
      <c r="FR125">
        <f t="shared" si="138"/>
        <v>0</v>
      </c>
      <c r="FS125">
        <v>0</v>
      </c>
      <c r="FX125">
        <v>95</v>
      </c>
      <c r="FY125">
        <v>65</v>
      </c>
      <c r="GA125" t="s">
        <v>3</v>
      </c>
      <c r="GD125">
        <v>1</v>
      </c>
      <c r="GF125">
        <v>-1561053074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9"/>
        <v>0</v>
      </c>
      <c r="GM125">
        <f t="shared" si="140"/>
        <v>90942.68</v>
      </c>
      <c r="GN125">
        <f t="shared" si="141"/>
        <v>0</v>
      </c>
      <c r="GO125">
        <f t="shared" si="142"/>
        <v>90942.68</v>
      </c>
      <c r="GP125">
        <f t="shared" si="143"/>
        <v>0</v>
      </c>
      <c r="GR125">
        <v>0</v>
      </c>
      <c r="GS125">
        <v>3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ROW(SmtRes!A161)</f>
        <v>161</v>
      </c>
      <c r="D126">
        <f>ROW(EtalonRes!A161)</f>
        <v>161</v>
      </c>
      <c r="E126" t="s">
        <v>282</v>
      </c>
      <c r="F126" t="s">
        <v>42</v>
      </c>
      <c r="G126" t="s">
        <v>283</v>
      </c>
      <c r="H126" t="s">
        <v>44</v>
      </c>
      <c r="I126">
        <v>6</v>
      </c>
      <c r="J126">
        <v>0</v>
      </c>
      <c r="K126">
        <v>6</v>
      </c>
      <c r="O126">
        <f t="shared" si="107"/>
        <v>7228.22</v>
      </c>
      <c r="P126">
        <f t="shared" si="108"/>
        <v>211.93</v>
      </c>
      <c r="Q126">
        <f t="shared" si="109"/>
        <v>2141.2600000000002</v>
      </c>
      <c r="R126">
        <f t="shared" si="110"/>
        <v>655.26</v>
      </c>
      <c r="S126">
        <f t="shared" si="111"/>
        <v>4875.03</v>
      </c>
      <c r="T126">
        <f t="shared" si="112"/>
        <v>0</v>
      </c>
      <c r="U126">
        <f t="shared" si="113"/>
        <v>14.22</v>
      </c>
      <c r="V126">
        <f t="shared" si="114"/>
        <v>1.7399999999999998</v>
      </c>
      <c r="W126">
        <f t="shared" si="115"/>
        <v>0</v>
      </c>
      <c r="X126">
        <f t="shared" si="116"/>
        <v>5253.78</v>
      </c>
      <c r="Y126">
        <f t="shared" si="117"/>
        <v>3594.69</v>
      </c>
      <c r="AA126">
        <v>203471530</v>
      </c>
      <c r="AB126">
        <f t="shared" si="118"/>
        <v>59.07</v>
      </c>
      <c r="AC126">
        <f t="shared" si="119"/>
        <v>3.38</v>
      </c>
      <c r="AD126">
        <f t="shared" si="120"/>
        <v>32.18</v>
      </c>
      <c r="AE126">
        <f t="shared" si="121"/>
        <v>3.16</v>
      </c>
      <c r="AF126">
        <f t="shared" si="122"/>
        <v>23.51</v>
      </c>
      <c r="AG126">
        <f t="shared" si="123"/>
        <v>0</v>
      </c>
      <c r="AH126">
        <f t="shared" si="124"/>
        <v>2.37</v>
      </c>
      <c r="AI126">
        <f t="shared" si="125"/>
        <v>0.28999999999999998</v>
      </c>
      <c r="AJ126">
        <f t="shared" si="126"/>
        <v>0</v>
      </c>
      <c r="AK126">
        <v>59.07</v>
      </c>
      <c r="AL126">
        <v>3.38</v>
      </c>
      <c r="AM126">
        <v>32.18</v>
      </c>
      <c r="AN126">
        <v>3.16</v>
      </c>
      <c r="AO126">
        <v>23.51</v>
      </c>
      <c r="AP126">
        <v>0</v>
      </c>
      <c r="AQ126">
        <v>2.37</v>
      </c>
      <c r="AR126">
        <v>0.28999999999999998</v>
      </c>
      <c r="AS126">
        <v>0</v>
      </c>
      <c r="AT126">
        <v>95</v>
      </c>
      <c r="AU126">
        <v>65</v>
      </c>
      <c r="AV126">
        <v>1</v>
      </c>
      <c r="AW126">
        <v>1</v>
      </c>
      <c r="AZ126">
        <v>1</v>
      </c>
      <c r="BA126">
        <v>34.56</v>
      </c>
      <c r="BB126">
        <v>11.09</v>
      </c>
      <c r="BC126">
        <v>10.45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45</v>
      </c>
      <c r="BM126">
        <v>108001</v>
      </c>
      <c r="BN126">
        <v>0</v>
      </c>
      <c r="BO126" t="s">
        <v>42</v>
      </c>
      <c r="BP126">
        <v>1</v>
      </c>
      <c r="BQ126">
        <v>3</v>
      </c>
      <c r="BR126">
        <v>0</v>
      </c>
      <c r="BS126">
        <v>34.56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95</v>
      </c>
      <c r="CA126">
        <v>65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7228.2199999999993</v>
      </c>
      <c r="CQ126">
        <f t="shared" si="128"/>
        <v>35.320999999999998</v>
      </c>
      <c r="CR126">
        <f t="shared" si="129"/>
        <v>356.87619999999998</v>
      </c>
      <c r="CS126">
        <f t="shared" si="130"/>
        <v>109.20960000000001</v>
      </c>
      <c r="CT126">
        <f t="shared" si="131"/>
        <v>812.50560000000007</v>
      </c>
      <c r="CU126">
        <f t="shared" si="132"/>
        <v>0</v>
      </c>
      <c r="CV126">
        <f t="shared" si="133"/>
        <v>2.37</v>
      </c>
      <c r="CW126">
        <f t="shared" si="134"/>
        <v>0.28999999999999998</v>
      </c>
      <c r="CX126">
        <f t="shared" si="135"/>
        <v>0</v>
      </c>
      <c r="CY126">
        <f t="shared" si="136"/>
        <v>5253.7755000000006</v>
      </c>
      <c r="CZ126">
        <f t="shared" si="137"/>
        <v>3594.6884999999997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99545546</v>
      </c>
      <c r="EF126">
        <v>3</v>
      </c>
      <c r="EG126" t="s">
        <v>48</v>
      </c>
      <c r="EH126">
        <v>0</v>
      </c>
      <c r="EI126" t="s">
        <v>3</v>
      </c>
      <c r="EJ126">
        <v>2</v>
      </c>
      <c r="EK126">
        <v>108001</v>
      </c>
      <c r="EL126" t="s">
        <v>49</v>
      </c>
      <c r="EM126" t="s">
        <v>50</v>
      </c>
      <c r="EO126" t="s">
        <v>3</v>
      </c>
      <c r="EQ126">
        <v>131072</v>
      </c>
      <c r="ER126">
        <v>59.07</v>
      </c>
      <c r="ES126">
        <v>3.38</v>
      </c>
      <c r="ET126">
        <v>32.18</v>
      </c>
      <c r="EU126">
        <v>3.16</v>
      </c>
      <c r="EV126">
        <v>23.51</v>
      </c>
      <c r="EW126">
        <v>2.37</v>
      </c>
      <c r="EX126">
        <v>0.28999999999999998</v>
      </c>
      <c r="EY126">
        <v>0</v>
      </c>
      <c r="FQ126">
        <v>0</v>
      </c>
      <c r="FR126">
        <f t="shared" si="138"/>
        <v>0</v>
      </c>
      <c r="FS126">
        <v>0</v>
      </c>
      <c r="FX126">
        <v>95</v>
      </c>
      <c r="FY126">
        <v>65</v>
      </c>
      <c r="GA126" t="s">
        <v>3</v>
      </c>
      <c r="GD126">
        <v>1</v>
      </c>
      <c r="GF126">
        <v>171899486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9"/>
        <v>0</v>
      </c>
      <c r="GM126">
        <f t="shared" si="140"/>
        <v>16076.69</v>
      </c>
      <c r="GN126">
        <f t="shared" si="141"/>
        <v>0</v>
      </c>
      <c r="GO126">
        <f t="shared" si="142"/>
        <v>16076.69</v>
      </c>
      <c r="GP126">
        <f t="shared" si="143"/>
        <v>0</v>
      </c>
      <c r="GR126">
        <v>0</v>
      </c>
      <c r="GS126">
        <v>3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8" spans="1:245" x14ac:dyDescent="0.2">
      <c r="A128" s="2">
        <v>51</v>
      </c>
      <c r="B128" s="2">
        <f>B68</f>
        <v>1</v>
      </c>
      <c r="C128" s="2">
        <f>A68</f>
        <v>4</v>
      </c>
      <c r="D128" s="2">
        <f>ROW(A68)</f>
        <v>68</v>
      </c>
      <c r="E128" s="2"/>
      <c r="F128" s="2" t="str">
        <f>IF(F68&lt;&gt;"",F68,"")</f>
        <v>Новый раздел</v>
      </c>
      <c r="G128" s="2" t="str">
        <f>IF(G68&lt;&gt;"",G68,"")</f>
        <v>Строительно-монтажные работы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47">ROUND(AB128,2)</f>
        <v>331262.65999999997</v>
      </c>
      <c r="P128" s="2">
        <f t="shared" si="147"/>
        <v>10260.9</v>
      </c>
      <c r="Q128" s="2">
        <f t="shared" si="147"/>
        <v>158875.47</v>
      </c>
      <c r="R128" s="2">
        <f t="shared" si="147"/>
        <v>58082.65</v>
      </c>
      <c r="S128" s="2">
        <f t="shared" si="147"/>
        <v>162126.29</v>
      </c>
      <c r="T128" s="2">
        <f t="shared" si="147"/>
        <v>0</v>
      </c>
      <c r="U128" s="2">
        <f>AH128</f>
        <v>517.16250000000014</v>
      </c>
      <c r="V128" s="2">
        <f>AI128</f>
        <v>143.19800000000004</v>
      </c>
      <c r="W128" s="2">
        <f>ROUND(AJ128,2)</f>
        <v>0</v>
      </c>
      <c r="X128" s="2">
        <f>ROUND(AK128,2)</f>
        <v>225548.27</v>
      </c>
      <c r="Y128" s="2">
        <f>ROUND(AL128,2)</f>
        <v>134163.34</v>
      </c>
      <c r="Z128" s="2"/>
      <c r="AA128" s="2"/>
      <c r="AB128" s="2">
        <f>ROUND(SUMIF(AA72:AA126,"=203471530",O72:O126),2)</f>
        <v>331262.65999999997</v>
      </c>
      <c r="AC128" s="2">
        <f>ROUND(SUMIF(AA72:AA126,"=203471530",P72:P126),2)</f>
        <v>10260.9</v>
      </c>
      <c r="AD128" s="2">
        <f>ROUND(SUMIF(AA72:AA126,"=203471530",Q72:Q126),2)</f>
        <v>158875.47</v>
      </c>
      <c r="AE128" s="2">
        <f>ROUND(SUMIF(AA72:AA126,"=203471530",R72:R126),2)</f>
        <v>58082.65</v>
      </c>
      <c r="AF128" s="2">
        <f>ROUND(SUMIF(AA72:AA126,"=203471530",S72:S126),2)</f>
        <v>162126.29</v>
      </c>
      <c r="AG128" s="2">
        <f>ROUND(SUMIF(AA72:AA126,"=203471530",T72:T126),2)</f>
        <v>0</v>
      </c>
      <c r="AH128" s="2">
        <f>SUMIF(AA72:AA126,"=203471530",U72:U126)</f>
        <v>517.16250000000014</v>
      </c>
      <c r="AI128" s="2">
        <f>SUMIF(AA72:AA126,"=203471530",V72:V126)</f>
        <v>143.19800000000004</v>
      </c>
      <c r="AJ128" s="2">
        <f>ROUND(SUMIF(AA72:AA126,"=203471530",W72:W126),2)</f>
        <v>0</v>
      </c>
      <c r="AK128" s="2">
        <f>ROUND(SUMIF(AA72:AA126,"=203471530",X72:X126),2)</f>
        <v>225548.27</v>
      </c>
      <c r="AL128" s="2">
        <f>ROUND(SUMIF(AA72:AA126,"=203471530",Y72:Y126),2)</f>
        <v>134163.34</v>
      </c>
      <c r="AM128" s="2"/>
      <c r="AN128" s="2"/>
      <c r="AO128" s="2">
        <f t="shared" ref="AO128:BD128" si="148">ROUND(BX128,2)</f>
        <v>0</v>
      </c>
      <c r="AP128" s="2">
        <f t="shared" si="148"/>
        <v>0</v>
      </c>
      <c r="AQ128" s="2">
        <f t="shared" si="148"/>
        <v>0</v>
      </c>
      <c r="AR128" s="2">
        <f t="shared" si="148"/>
        <v>690974.27</v>
      </c>
      <c r="AS128" s="2">
        <f t="shared" si="148"/>
        <v>547381.55000000005</v>
      </c>
      <c r="AT128" s="2">
        <f t="shared" si="148"/>
        <v>143592.72</v>
      </c>
      <c r="AU128" s="2">
        <f t="shared" si="148"/>
        <v>0</v>
      </c>
      <c r="AV128" s="2">
        <f t="shared" si="148"/>
        <v>10260.9</v>
      </c>
      <c r="AW128" s="2">
        <f t="shared" si="148"/>
        <v>10260.9</v>
      </c>
      <c r="AX128" s="2">
        <f t="shared" si="148"/>
        <v>0</v>
      </c>
      <c r="AY128" s="2">
        <f t="shared" si="148"/>
        <v>10260.9</v>
      </c>
      <c r="AZ128" s="2">
        <f t="shared" si="148"/>
        <v>0</v>
      </c>
      <c r="BA128" s="2">
        <f t="shared" si="148"/>
        <v>0</v>
      </c>
      <c r="BB128" s="2">
        <f t="shared" si="148"/>
        <v>0</v>
      </c>
      <c r="BC128" s="2">
        <f t="shared" si="148"/>
        <v>0</v>
      </c>
      <c r="BD128" s="2">
        <f t="shared" si="14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ROUND(SUMIF(AA72:AA126,"=203471530",FQ72:FQ126),2)</f>
        <v>0</v>
      </c>
      <c r="BY128" s="2">
        <f>ROUND(SUMIF(AA72:AA126,"=203471530",FR72:FR126),2)</f>
        <v>0</v>
      </c>
      <c r="BZ128" s="2">
        <f>ROUND(SUMIF(AA72:AA126,"=203471530",GL72:GL126),2)</f>
        <v>0</v>
      </c>
      <c r="CA128" s="2">
        <f>ROUND(SUMIF(AA72:AA126,"=203471530",GM72:GM126),2)</f>
        <v>690974.27</v>
      </c>
      <c r="CB128" s="2">
        <f>ROUND(SUMIF(AA72:AA126,"=203471530",GN72:GN126),2)</f>
        <v>547381.55000000005</v>
      </c>
      <c r="CC128" s="2">
        <f>ROUND(SUMIF(AA72:AA126,"=203471530",GO72:GO126),2)</f>
        <v>143592.72</v>
      </c>
      <c r="CD128" s="2">
        <f>ROUND(SUMIF(AA72:AA126,"=203471530",GP72:GP126),2)</f>
        <v>0</v>
      </c>
      <c r="CE128" s="2">
        <f>AC128-BX128</f>
        <v>10260.9</v>
      </c>
      <c r="CF128" s="2">
        <f>AC128-BY128</f>
        <v>10260.9</v>
      </c>
      <c r="CG128" s="2">
        <f>BX128-BZ128</f>
        <v>0</v>
      </c>
      <c r="CH128" s="2">
        <f>AC128-BX128-BY128+BZ128</f>
        <v>10260.9</v>
      </c>
      <c r="CI128" s="2">
        <f>BY128-BZ128</f>
        <v>0</v>
      </c>
      <c r="CJ128" s="2">
        <f>ROUND(SUMIF(AA72:AA126,"=203471530",GX72:GX126),2)</f>
        <v>0</v>
      </c>
      <c r="CK128" s="2">
        <f>ROUND(SUMIF(AA72:AA126,"=203471530",GY72:GY126),2)</f>
        <v>0</v>
      </c>
      <c r="CL128" s="2">
        <f>ROUND(SUMIF(AA72:AA126,"=203471530",GZ72:GZ126),2)</f>
        <v>0</v>
      </c>
      <c r="CM128" s="2">
        <f>ROUND(SUMIF(AA72:AA126,"=203471530",HD72:HD126),2)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331262.65999999997</v>
      </c>
      <c r="G130" s="4" t="s">
        <v>71</v>
      </c>
      <c r="H130" s="4" t="s">
        <v>72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331262.65999999997</v>
      </c>
      <c r="X130" s="4">
        <v>1</v>
      </c>
      <c r="Y130" s="4">
        <v>331262.65999999997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10260.9</v>
      </c>
      <c r="G131" s="4" t="s">
        <v>73</v>
      </c>
      <c r="H131" s="4" t="s">
        <v>74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10260.9</v>
      </c>
      <c r="X131" s="4">
        <v>1</v>
      </c>
      <c r="Y131" s="4">
        <v>10260.9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75</v>
      </c>
      <c r="H132" s="4" t="s">
        <v>76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10260.9</v>
      </c>
      <c r="G133" s="4" t="s">
        <v>77</v>
      </c>
      <c r="H133" s="4" t="s">
        <v>78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10260.9</v>
      </c>
      <c r="X133" s="4">
        <v>1</v>
      </c>
      <c r="Y133" s="4">
        <v>10260.9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10260.9</v>
      </c>
      <c r="G134" s="4" t="s">
        <v>79</v>
      </c>
      <c r="H134" s="4" t="s">
        <v>80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10260.9</v>
      </c>
      <c r="X134" s="4">
        <v>1</v>
      </c>
      <c r="Y134" s="4">
        <v>10260.9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81</v>
      </c>
      <c r="H135" s="4" t="s">
        <v>82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10260.9</v>
      </c>
      <c r="G136" s="4" t="s">
        <v>83</v>
      </c>
      <c r="H136" s="4" t="s">
        <v>84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10260.9</v>
      </c>
      <c r="X136" s="4">
        <v>1</v>
      </c>
      <c r="Y136" s="4">
        <v>10260.9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85</v>
      </c>
      <c r="H137" s="4" t="s">
        <v>86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87</v>
      </c>
      <c r="H138" s="4" t="s">
        <v>88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89</v>
      </c>
      <c r="H139" s="4" t="s">
        <v>90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158875.47</v>
      </c>
      <c r="G140" s="4" t="s">
        <v>91</v>
      </c>
      <c r="H140" s="4" t="s">
        <v>92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158875.47</v>
      </c>
      <c r="X140" s="4">
        <v>1</v>
      </c>
      <c r="Y140" s="4">
        <v>158875.47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93</v>
      </c>
      <c r="H141" s="4" t="s">
        <v>94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58082.65</v>
      </c>
      <c r="G142" s="4" t="s">
        <v>95</v>
      </c>
      <c r="H142" s="4" t="s">
        <v>96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58082.65</v>
      </c>
      <c r="X142" s="4">
        <v>1</v>
      </c>
      <c r="Y142" s="4">
        <v>58082.65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162126.29</v>
      </c>
      <c r="G143" s="4" t="s">
        <v>97</v>
      </c>
      <c r="H143" s="4" t="s">
        <v>98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162126.29</v>
      </c>
      <c r="X143" s="4">
        <v>1</v>
      </c>
      <c r="Y143" s="4">
        <v>162126.29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99</v>
      </c>
      <c r="H144" s="4" t="s">
        <v>100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547381.55000000005</v>
      </c>
      <c r="G145" s="4" t="s">
        <v>101</v>
      </c>
      <c r="H145" s="4" t="s">
        <v>102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547381.55000000005</v>
      </c>
      <c r="X145" s="4">
        <v>1</v>
      </c>
      <c r="Y145" s="4">
        <v>547381.55000000005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143592.72</v>
      </c>
      <c r="G146" s="4" t="s">
        <v>103</v>
      </c>
      <c r="H146" s="4" t="s">
        <v>104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143592.72</v>
      </c>
      <c r="X146" s="4">
        <v>1</v>
      </c>
      <c r="Y146" s="4">
        <v>143592.72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105</v>
      </c>
      <c r="H147" s="4" t="s">
        <v>106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107</v>
      </c>
      <c r="H148" s="4" t="s">
        <v>108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109</v>
      </c>
      <c r="H149" s="4" t="s">
        <v>110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Source!U128</f>
        <v>517.16250000000014</v>
      </c>
      <c r="G150" s="4" t="s">
        <v>111</v>
      </c>
      <c r="H150" s="4" t="s">
        <v>112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-1</v>
      </c>
      <c r="P150" s="4"/>
      <c r="Q150" s="4"/>
      <c r="R150" s="4"/>
      <c r="S150" s="4"/>
      <c r="T150" s="4"/>
      <c r="U150" s="4"/>
      <c r="V150" s="4"/>
      <c r="W150" s="4">
        <v>517.16250000000002</v>
      </c>
      <c r="X150" s="4">
        <v>1</v>
      </c>
      <c r="Y150" s="4">
        <v>517.16250000000002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Source!V128</f>
        <v>143.19800000000004</v>
      </c>
      <c r="G151" s="4" t="s">
        <v>113</v>
      </c>
      <c r="H151" s="4" t="s">
        <v>114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>
        <v>143.19800000000001</v>
      </c>
      <c r="X151" s="4">
        <v>1</v>
      </c>
      <c r="Y151" s="4">
        <v>143.19800000000001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115</v>
      </c>
      <c r="H152" s="4" t="s">
        <v>116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117</v>
      </c>
      <c r="H153" s="4" t="s">
        <v>118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225548.27</v>
      </c>
      <c r="G154" s="4" t="s">
        <v>119</v>
      </c>
      <c r="H154" s="4" t="s">
        <v>120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225548.27</v>
      </c>
      <c r="X154" s="4">
        <v>1</v>
      </c>
      <c r="Y154" s="4">
        <v>225548.27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134163.34</v>
      </c>
      <c r="G155" s="4" t="s">
        <v>121</v>
      </c>
      <c r="H155" s="4" t="s">
        <v>122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134163.34</v>
      </c>
      <c r="X155" s="4">
        <v>1</v>
      </c>
      <c r="Y155" s="4">
        <v>134163.34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690974.27</v>
      </c>
      <c r="G156" s="4" t="s">
        <v>123</v>
      </c>
      <c r="H156" s="4" t="s">
        <v>124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690974.27</v>
      </c>
      <c r="X156" s="4">
        <v>1</v>
      </c>
      <c r="Y156" s="4">
        <v>690974.27</v>
      </c>
      <c r="Z156" s="4"/>
      <c r="AA156" s="4"/>
      <c r="AB156" s="4"/>
    </row>
    <row r="158" spans="1:206" x14ac:dyDescent="0.2">
      <c r="A158" s="1">
        <v>4</v>
      </c>
      <c r="B158" s="1">
        <v>1</v>
      </c>
      <c r="C158" s="1"/>
      <c r="D158" s="1">
        <f>ROW(A187)</f>
        <v>187</v>
      </c>
      <c r="E158" s="1"/>
      <c r="F158" s="1" t="s">
        <v>14</v>
      </c>
      <c r="G158" s="1" t="s">
        <v>284</v>
      </c>
      <c r="H158" s="1" t="s">
        <v>3</v>
      </c>
      <c r="I158" s="1">
        <v>0</v>
      </c>
      <c r="J158" s="1"/>
      <c r="K158" s="1">
        <v>0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/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2">
        <v>52</v>
      </c>
      <c r="B160" s="2">
        <f t="shared" ref="B160:G160" si="149">B187</f>
        <v>1</v>
      </c>
      <c r="C160" s="2">
        <f t="shared" si="149"/>
        <v>4</v>
      </c>
      <c r="D160" s="2">
        <f t="shared" si="149"/>
        <v>158</v>
      </c>
      <c r="E160" s="2">
        <f t="shared" si="149"/>
        <v>0</v>
      </c>
      <c r="F160" s="2" t="str">
        <f t="shared" si="149"/>
        <v>Новый раздел</v>
      </c>
      <c r="G160" s="2" t="str">
        <f t="shared" si="149"/>
        <v>Материалы, неучтённые ценником</v>
      </c>
      <c r="H160" s="2"/>
      <c r="I160" s="2"/>
      <c r="J160" s="2"/>
      <c r="K160" s="2"/>
      <c r="L160" s="2"/>
      <c r="M160" s="2"/>
      <c r="N160" s="2"/>
      <c r="O160" s="2">
        <f t="shared" ref="O160:AT160" si="150">O187</f>
        <v>1177752.01</v>
      </c>
      <c r="P160" s="2">
        <f t="shared" si="150"/>
        <v>1177752.01</v>
      </c>
      <c r="Q160" s="2">
        <f t="shared" si="150"/>
        <v>0</v>
      </c>
      <c r="R160" s="2">
        <f t="shared" si="150"/>
        <v>0</v>
      </c>
      <c r="S160" s="2">
        <f t="shared" si="150"/>
        <v>0</v>
      </c>
      <c r="T160" s="2">
        <f t="shared" si="150"/>
        <v>0</v>
      </c>
      <c r="U160" s="2">
        <f t="shared" si="150"/>
        <v>0</v>
      </c>
      <c r="V160" s="2">
        <f t="shared" si="150"/>
        <v>0</v>
      </c>
      <c r="W160" s="2">
        <f t="shared" si="150"/>
        <v>92.74</v>
      </c>
      <c r="X160" s="2">
        <f t="shared" si="150"/>
        <v>0</v>
      </c>
      <c r="Y160" s="2">
        <f t="shared" si="150"/>
        <v>0</v>
      </c>
      <c r="Z160" s="2">
        <f t="shared" si="150"/>
        <v>0</v>
      </c>
      <c r="AA160" s="2">
        <f t="shared" si="150"/>
        <v>0</v>
      </c>
      <c r="AB160" s="2">
        <f t="shared" si="150"/>
        <v>1177752.01</v>
      </c>
      <c r="AC160" s="2">
        <f t="shared" si="150"/>
        <v>1177752.01</v>
      </c>
      <c r="AD160" s="2">
        <f t="shared" si="150"/>
        <v>0</v>
      </c>
      <c r="AE160" s="2">
        <f t="shared" si="150"/>
        <v>0</v>
      </c>
      <c r="AF160" s="2">
        <f t="shared" si="150"/>
        <v>0</v>
      </c>
      <c r="AG160" s="2">
        <f t="shared" si="150"/>
        <v>0</v>
      </c>
      <c r="AH160" s="2">
        <f t="shared" si="150"/>
        <v>0</v>
      </c>
      <c r="AI160" s="2">
        <f t="shared" si="150"/>
        <v>0</v>
      </c>
      <c r="AJ160" s="2">
        <f t="shared" si="150"/>
        <v>92.74</v>
      </c>
      <c r="AK160" s="2">
        <f t="shared" si="150"/>
        <v>0</v>
      </c>
      <c r="AL160" s="2">
        <f t="shared" si="150"/>
        <v>0</v>
      </c>
      <c r="AM160" s="2">
        <f t="shared" si="150"/>
        <v>0</v>
      </c>
      <c r="AN160" s="2">
        <f t="shared" si="150"/>
        <v>0</v>
      </c>
      <c r="AO160" s="2">
        <f t="shared" si="150"/>
        <v>0</v>
      </c>
      <c r="AP160" s="2">
        <f t="shared" si="150"/>
        <v>0</v>
      </c>
      <c r="AQ160" s="2">
        <f t="shared" si="150"/>
        <v>0</v>
      </c>
      <c r="AR160" s="2">
        <f t="shared" si="150"/>
        <v>1177752.01</v>
      </c>
      <c r="AS160" s="2">
        <f t="shared" si="150"/>
        <v>635955.69999999995</v>
      </c>
      <c r="AT160" s="2">
        <f t="shared" si="150"/>
        <v>541796.31000000006</v>
      </c>
      <c r="AU160" s="2">
        <f t="shared" ref="AU160:BZ160" si="151">AU187</f>
        <v>0</v>
      </c>
      <c r="AV160" s="2">
        <f t="shared" si="151"/>
        <v>1177752.01</v>
      </c>
      <c r="AW160" s="2">
        <f t="shared" si="151"/>
        <v>1177752.01</v>
      </c>
      <c r="AX160" s="2">
        <f t="shared" si="151"/>
        <v>0</v>
      </c>
      <c r="AY160" s="2">
        <f t="shared" si="151"/>
        <v>1177752.01</v>
      </c>
      <c r="AZ160" s="2">
        <f t="shared" si="151"/>
        <v>0</v>
      </c>
      <c r="BA160" s="2">
        <f t="shared" si="151"/>
        <v>0</v>
      </c>
      <c r="BB160" s="2">
        <f t="shared" si="151"/>
        <v>0</v>
      </c>
      <c r="BC160" s="2">
        <f t="shared" si="151"/>
        <v>0</v>
      </c>
      <c r="BD160" s="2">
        <f t="shared" si="151"/>
        <v>0</v>
      </c>
      <c r="BE160" s="2">
        <f t="shared" si="151"/>
        <v>0</v>
      </c>
      <c r="BF160" s="2">
        <f t="shared" si="151"/>
        <v>0</v>
      </c>
      <c r="BG160" s="2">
        <f t="shared" si="151"/>
        <v>0</v>
      </c>
      <c r="BH160" s="2">
        <f t="shared" si="151"/>
        <v>0</v>
      </c>
      <c r="BI160" s="2">
        <f t="shared" si="151"/>
        <v>0</v>
      </c>
      <c r="BJ160" s="2">
        <f t="shared" si="151"/>
        <v>0</v>
      </c>
      <c r="BK160" s="2">
        <f t="shared" si="151"/>
        <v>0</v>
      </c>
      <c r="BL160" s="2">
        <f t="shared" si="151"/>
        <v>0</v>
      </c>
      <c r="BM160" s="2">
        <f t="shared" si="151"/>
        <v>0</v>
      </c>
      <c r="BN160" s="2">
        <f t="shared" si="151"/>
        <v>0</v>
      </c>
      <c r="BO160" s="2">
        <f t="shared" si="151"/>
        <v>0</v>
      </c>
      <c r="BP160" s="2">
        <f t="shared" si="151"/>
        <v>0</v>
      </c>
      <c r="BQ160" s="2">
        <f t="shared" si="151"/>
        <v>0</v>
      </c>
      <c r="BR160" s="2">
        <f t="shared" si="151"/>
        <v>0</v>
      </c>
      <c r="BS160" s="2">
        <f t="shared" si="151"/>
        <v>0</v>
      </c>
      <c r="BT160" s="2">
        <f t="shared" si="151"/>
        <v>0</v>
      </c>
      <c r="BU160" s="2">
        <f t="shared" si="151"/>
        <v>0</v>
      </c>
      <c r="BV160" s="2">
        <f t="shared" si="151"/>
        <v>0</v>
      </c>
      <c r="BW160" s="2">
        <f t="shared" si="151"/>
        <v>0</v>
      </c>
      <c r="BX160" s="2">
        <f t="shared" si="151"/>
        <v>0</v>
      </c>
      <c r="BY160" s="2">
        <f t="shared" si="151"/>
        <v>0</v>
      </c>
      <c r="BZ160" s="2">
        <f t="shared" si="151"/>
        <v>0</v>
      </c>
      <c r="CA160" s="2">
        <f t="shared" ref="CA160:DF160" si="152">CA187</f>
        <v>1177752.01</v>
      </c>
      <c r="CB160" s="2">
        <f t="shared" si="152"/>
        <v>635955.69999999995</v>
      </c>
      <c r="CC160" s="2">
        <f t="shared" si="152"/>
        <v>541796.31000000006</v>
      </c>
      <c r="CD160" s="2">
        <f t="shared" si="152"/>
        <v>0</v>
      </c>
      <c r="CE160" s="2">
        <f t="shared" si="152"/>
        <v>1177752.01</v>
      </c>
      <c r="CF160" s="2">
        <f t="shared" si="152"/>
        <v>1177752.01</v>
      </c>
      <c r="CG160" s="2">
        <f t="shared" si="152"/>
        <v>0</v>
      </c>
      <c r="CH160" s="2">
        <f t="shared" si="152"/>
        <v>1177752.01</v>
      </c>
      <c r="CI160" s="2">
        <f t="shared" si="152"/>
        <v>0</v>
      </c>
      <c r="CJ160" s="2">
        <f t="shared" si="152"/>
        <v>0</v>
      </c>
      <c r="CK160" s="2">
        <f t="shared" si="152"/>
        <v>0</v>
      </c>
      <c r="CL160" s="2">
        <f t="shared" si="152"/>
        <v>0</v>
      </c>
      <c r="CM160" s="2">
        <f t="shared" si="152"/>
        <v>0</v>
      </c>
      <c r="CN160" s="2">
        <f t="shared" si="152"/>
        <v>0</v>
      </c>
      <c r="CO160" s="2">
        <f t="shared" si="152"/>
        <v>0</v>
      </c>
      <c r="CP160" s="2">
        <f t="shared" si="152"/>
        <v>0</v>
      </c>
      <c r="CQ160" s="2">
        <f t="shared" si="152"/>
        <v>0</v>
      </c>
      <c r="CR160" s="2">
        <f t="shared" si="152"/>
        <v>0</v>
      </c>
      <c r="CS160" s="2">
        <f t="shared" si="152"/>
        <v>0</v>
      </c>
      <c r="CT160" s="2">
        <f t="shared" si="152"/>
        <v>0</v>
      </c>
      <c r="CU160" s="2">
        <f t="shared" si="152"/>
        <v>0</v>
      </c>
      <c r="CV160" s="2">
        <f t="shared" si="152"/>
        <v>0</v>
      </c>
      <c r="CW160" s="2">
        <f t="shared" si="152"/>
        <v>0</v>
      </c>
      <c r="CX160" s="2">
        <f t="shared" si="152"/>
        <v>0</v>
      </c>
      <c r="CY160" s="2">
        <f t="shared" si="152"/>
        <v>0</v>
      </c>
      <c r="CZ160" s="2">
        <f t="shared" si="152"/>
        <v>0</v>
      </c>
      <c r="DA160" s="2">
        <f t="shared" si="152"/>
        <v>0</v>
      </c>
      <c r="DB160" s="2">
        <f t="shared" si="152"/>
        <v>0</v>
      </c>
      <c r="DC160" s="2">
        <f t="shared" si="152"/>
        <v>0</v>
      </c>
      <c r="DD160" s="2">
        <f t="shared" si="152"/>
        <v>0</v>
      </c>
      <c r="DE160" s="2">
        <f t="shared" si="152"/>
        <v>0</v>
      </c>
      <c r="DF160" s="2">
        <f t="shared" si="152"/>
        <v>0</v>
      </c>
      <c r="DG160" s="3">
        <f t="shared" ref="DG160:EL160" si="153">DG187</f>
        <v>0</v>
      </c>
      <c r="DH160" s="3">
        <f t="shared" si="153"/>
        <v>0</v>
      </c>
      <c r="DI160" s="3">
        <f t="shared" si="153"/>
        <v>0</v>
      </c>
      <c r="DJ160" s="3">
        <f t="shared" si="153"/>
        <v>0</v>
      </c>
      <c r="DK160" s="3">
        <f t="shared" si="153"/>
        <v>0</v>
      </c>
      <c r="DL160" s="3">
        <f t="shared" si="153"/>
        <v>0</v>
      </c>
      <c r="DM160" s="3">
        <f t="shared" si="153"/>
        <v>0</v>
      </c>
      <c r="DN160" s="3">
        <f t="shared" si="153"/>
        <v>0</v>
      </c>
      <c r="DO160" s="3">
        <f t="shared" si="153"/>
        <v>0</v>
      </c>
      <c r="DP160" s="3">
        <f t="shared" si="153"/>
        <v>0</v>
      </c>
      <c r="DQ160" s="3">
        <f t="shared" si="153"/>
        <v>0</v>
      </c>
      <c r="DR160" s="3">
        <f t="shared" si="153"/>
        <v>0</v>
      </c>
      <c r="DS160" s="3">
        <f t="shared" si="153"/>
        <v>0</v>
      </c>
      <c r="DT160" s="3">
        <f t="shared" si="153"/>
        <v>0</v>
      </c>
      <c r="DU160" s="3">
        <f t="shared" si="153"/>
        <v>0</v>
      </c>
      <c r="DV160" s="3">
        <f t="shared" si="153"/>
        <v>0</v>
      </c>
      <c r="DW160" s="3">
        <f t="shared" si="153"/>
        <v>0</v>
      </c>
      <c r="DX160" s="3">
        <f t="shared" si="153"/>
        <v>0</v>
      </c>
      <c r="DY160" s="3">
        <f t="shared" si="153"/>
        <v>0</v>
      </c>
      <c r="DZ160" s="3">
        <f t="shared" si="153"/>
        <v>0</v>
      </c>
      <c r="EA160" s="3">
        <f t="shared" si="153"/>
        <v>0</v>
      </c>
      <c r="EB160" s="3">
        <f t="shared" si="153"/>
        <v>0</v>
      </c>
      <c r="EC160" s="3">
        <f t="shared" si="153"/>
        <v>0</v>
      </c>
      <c r="ED160" s="3">
        <f t="shared" si="153"/>
        <v>0</v>
      </c>
      <c r="EE160" s="3">
        <f t="shared" si="153"/>
        <v>0</v>
      </c>
      <c r="EF160" s="3">
        <f t="shared" si="153"/>
        <v>0</v>
      </c>
      <c r="EG160" s="3">
        <f t="shared" si="153"/>
        <v>0</v>
      </c>
      <c r="EH160" s="3">
        <f t="shared" si="153"/>
        <v>0</v>
      </c>
      <c r="EI160" s="3">
        <f t="shared" si="153"/>
        <v>0</v>
      </c>
      <c r="EJ160" s="3">
        <f t="shared" si="153"/>
        <v>0</v>
      </c>
      <c r="EK160" s="3">
        <f t="shared" si="153"/>
        <v>0</v>
      </c>
      <c r="EL160" s="3">
        <f t="shared" si="153"/>
        <v>0</v>
      </c>
      <c r="EM160" s="3">
        <f t="shared" ref="EM160:FR160" si="154">EM187</f>
        <v>0</v>
      </c>
      <c r="EN160" s="3">
        <f t="shared" si="154"/>
        <v>0</v>
      </c>
      <c r="EO160" s="3">
        <f t="shared" si="154"/>
        <v>0</v>
      </c>
      <c r="EP160" s="3">
        <f t="shared" si="154"/>
        <v>0</v>
      </c>
      <c r="EQ160" s="3">
        <f t="shared" si="154"/>
        <v>0</v>
      </c>
      <c r="ER160" s="3">
        <f t="shared" si="154"/>
        <v>0</v>
      </c>
      <c r="ES160" s="3">
        <f t="shared" si="154"/>
        <v>0</v>
      </c>
      <c r="ET160" s="3">
        <f t="shared" si="154"/>
        <v>0</v>
      </c>
      <c r="EU160" s="3">
        <f t="shared" si="154"/>
        <v>0</v>
      </c>
      <c r="EV160" s="3">
        <f t="shared" si="154"/>
        <v>0</v>
      </c>
      <c r="EW160" s="3">
        <f t="shared" si="154"/>
        <v>0</v>
      </c>
      <c r="EX160" s="3">
        <f t="shared" si="154"/>
        <v>0</v>
      </c>
      <c r="EY160" s="3">
        <f t="shared" si="154"/>
        <v>0</v>
      </c>
      <c r="EZ160" s="3">
        <f t="shared" si="154"/>
        <v>0</v>
      </c>
      <c r="FA160" s="3">
        <f t="shared" si="154"/>
        <v>0</v>
      </c>
      <c r="FB160" s="3">
        <f t="shared" si="154"/>
        <v>0</v>
      </c>
      <c r="FC160" s="3">
        <f t="shared" si="154"/>
        <v>0</v>
      </c>
      <c r="FD160" s="3">
        <f t="shared" si="154"/>
        <v>0</v>
      </c>
      <c r="FE160" s="3">
        <f t="shared" si="154"/>
        <v>0</v>
      </c>
      <c r="FF160" s="3">
        <f t="shared" si="154"/>
        <v>0</v>
      </c>
      <c r="FG160" s="3">
        <f t="shared" si="154"/>
        <v>0</v>
      </c>
      <c r="FH160" s="3">
        <f t="shared" si="154"/>
        <v>0</v>
      </c>
      <c r="FI160" s="3">
        <f t="shared" si="154"/>
        <v>0</v>
      </c>
      <c r="FJ160" s="3">
        <f t="shared" si="154"/>
        <v>0</v>
      </c>
      <c r="FK160" s="3">
        <f t="shared" si="154"/>
        <v>0</v>
      </c>
      <c r="FL160" s="3">
        <f t="shared" si="154"/>
        <v>0</v>
      </c>
      <c r="FM160" s="3">
        <f t="shared" si="154"/>
        <v>0</v>
      </c>
      <c r="FN160" s="3">
        <f t="shared" si="154"/>
        <v>0</v>
      </c>
      <c r="FO160" s="3">
        <f t="shared" si="154"/>
        <v>0</v>
      </c>
      <c r="FP160" s="3">
        <f t="shared" si="154"/>
        <v>0</v>
      </c>
      <c r="FQ160" s="3">
        <f t="shared" si="154"/>
        <v>0</v>
      </c>
      <c r="FR160" s="3">
        <f t="shared" si="154"/>
        <v>0</v>
      </c>
      <c r="FS160" s="3">
        <f t="shared" ref="FS160:GX160" si="155">FS187</f>
        <v>0</v>
      </c>
      <c r="FT160" s="3">
        <f t="shared" si="155"/>
        <v>0</v>
      </c>
      <c r="FU160" s="3">
        <f t="shared" si="155"/>
        <v>0</v>
      </c>
      <c r="FV160" s="3">
        <f t="shared" si="155"/>
        <v>0</v>
      </c>
      <c r="FW160" s="3">
        <f t="shared" si="155"/>
        <v>0</v>
      </c>
      <c r="FX160" s="3">
        <f t="shared" si="155"/>
        <v>0</v>
      </c>
      <c r="FY160" s="3">
        <f t="shared" si="155"/>
        <v>0</v>
      </c>
      <c r="FZ160" s="3">
        <f t="shared" si="155"/>
        <v>0</v>
      </c>
      <c r="GA160" s="3">
        <f t="shared" si="155"/>
        <v>0</v>
      </c>
      <c r="GB160" s="3">
        <f t="shared" si="155"/>
        <v>0</v>
      </c>
      <c r="GC160" s="3">
        <f t="shared" si="155"/>
        <v>0</v>
      </c>
      <c r="GD160" s="3">
        <f t="shared" si="155"/>
        <v>0</v>
      </c>
      <c r="GE160" s="3">
        <f t="shared" si="155"/>
        <v>0</v>
      </c>
      <c r="GF160" s="3">
        <f t="shared" si="155"/>
        <v>0</v>
      </c>
      <c r="GG160" s="3">
        <f t="shared" si="155"/>
        <v>0</v>
      </c>
      <c r="GH160" s="3">
        <f t="shared" si="155"/>
        <v>0</v>
      </c>
      <c r="GI160" s="3">
        <f t="shared" si="155"/>
        <v>0</v>
      </c>
      <c r="GJ160" s="3">
        <f t="shared" si="155"/>
        <v>0</v>
      </c>
      <c r="GK160" s="3">
        <f t="shared" si="155"/>
        <v>0</v>
      </c>
      <c r="GL160" s="3">
        <f t="shared" si="155"/>
        <v>0</v>
      </c>
      <c r="GM160" s="3">
        <f t="shared" si="155"/>
        <v>0</v>
      </c>
      <c r="GN160" s="3">
        <f t="shared" si="155"/>
        <v>0</v>
      </c>
      <c r="GO160" s="3">
        <f t="shared" si="155"/>
        <v>0</v>
      </c>
      <c r="GP160" s="3">
        <f t="shared" si="155"/>
        <v>0</v>
      </c>
      <c r="GQ160" s="3">
        <f t="shared" si="155"/>
        <v>0</v>
      </c>
      <c r="GR160" s="3">
        <f t="shared" si="155"/>
        <v>0</v>
      </c>
      <c r="GS160" s="3">
        <f t="shared" si="155"/>
        <v>0</v>
      </c>
      <c r="GT160" s="3">
        <f t="shared" si="155"/>
        <v>0</v>
      </c>
      <c r="GU160" s="3">
        <f t="shared" si="155"/>
        <v>0</v>
      </c>
      <c r="GV160" s="3">
        <f t="shared" si="155"/>
        <v>0</v>
      </c>
      <c r="GW160" s="3">
        <f t="shared" si="155"/>
        <v>0</v>
      </c>
      <c r="GX160" s="3">
        <f t="shared" si="155"/>
        <v>0</v>
      </c>
    </row>
    <row r="162" spans="1:245" x14ac:dyDescent="0.2">
      <c r="A162">
        <v>17</v>
      </c>
      <c r="B162">
        <v>1</v>
      </c>
      <c r="E162" t="s">
        <v>285</v>
      </c>
      <c r="F162" t="s">
        <v>286</v>
      </c>
      <c r="G162" t="s">
        <v>287</v>
      </c>
      <c r="H162" t="s">
        <v>216</v>
      </c>
      <c r="I162">
        <f>ROUND(1020/1000,9)</f>
        <v>1.02</v>
      </c>
      <c r="J162">
        <v>0</v>
      </c>
      <c r="K162">
        <f>ROUND(1020/1000,9)</f>
        <v>1.02</v>
      </c>
      <c r="O162">
        <f t="shared" ref="O162:O185" si="156">ROUND(CP162,2)</f>
        <v>529723.46</v>
      </c>
      <c r="P162">
        <f t="shared" ref="P162:P185" si="157">ROUND(CQ162*I162,2)</f>
        <v>529723.46</v>
      </c>
      <c r="Q162">
        <f t="shared" ref="Q162:Q185" si="158">ROUND(CR162*I162,2)</f>
        <v>0</v>
      </c>
      <c r="R162">
        <f t="shared" ref="R162:R185" si="159">ROUND(CS162*I162,2)</f>
        <v>0</v>
      </c>
      <c r="S162">
        <f t="shared" ref="S162:S185" si="160">ROUND(CT162*I162,2)</f>
        <v>0</v>
      </c>
      <c r="T162">
        <f t="shared" ref="T162:T185" si="161">ROUND(CU162*I162,2)</f>
        <v>0</v>
      </c>
      <c r="U162">
        <f t="shared" ref="U162:U185" si="162">CV162*I162</f>
        <v>0</v>
      </c>
      <c r="V162">
        <f t="shared" ref="V162:V185" si="163">CW162*I162</f>
        <v>0</v>
      </c>
      <c r="W162">
        <f t="shared" ref="W162:W185" si="164">ROUND(CX162*I162,2)</f>
        <v>75.98</v>
      </c>
      <c r="X162">
        <f t="shared" ref="X162:X185" si="165">ROUND(CY162,2)</f>
        <v>0</v>
      </c>
      <c r="Y162">
        <f t="shared" ref="Y162:Y185" si="166">ROUND(CZ162,2)</f>
        <v>0</v>
      </c>
      <c r="AA162">
        <v>203471530</v>
      </c>
      <c r="AB162">
        <f t="shared" ref="AB162:AB185" si="167">ROUND((AC162+AD162+AF162),6)</f>
        <v>103453.53</v>
      </c>
      <c r="AC162">
        <f t="shared" ref="AC162:AC185" si="168">ROUND((ES162),6)</f>
        <v>103453.53</v>
      </c>
      <c r="AD162">
        <f t="shared" ref="AD162:AD185" si="169">ROUND((((ET162)-(EU162))+AE162),6)</f>
        <v>0</v>
      </c>
      <c r="AE162">
        <f t="shared" ref="AE162:AE185" si="170">ROUND((EU162),6)</f>
        <v>0</v>
      </c>
      <c r="AF162">
        <f t="shared" ref="AF162:AF185" si="171">ROUND((EV162),6)</f>
        <v>0</v>
      </c>
      <c r="AG162">
        <f t="shared" ref="AG162:AG185" si="172">ROUND((AP162),6)</f>
        <v>0</v>
      </c>
      <c r="AH162">
        <f t="shared" ref="AH162:AH185" si="173">(EW162)</f>
        <v>0</v>
      </c>
      <c r="AI162">
        <f t="shared" ref="AI162:AI185" si="174">(EX162)</f>
        <v>0</v>
      </c>
      <c r="AJ162">
        <f t="shared" ref="AJ162:AJ185" si="175">(AS162)</f>
        <v>74.489999999999995</v>
      </c>
      <c r="AK162">
        <v>103453.53</v>
      </c>
      <c r="AL162">
        <v>103453.53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74.489999999999995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5.0199999999999996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288</v>
      </c>
      <c r="BM162">
        <v>500002</v>
      </c>
      <c r="BN162">
        <v>0</v>
      </c>
      <c r="BO162" t="s">
        <v>286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ref="CP162:CP185" si="176">(P162+Q162+S162)</f>
        <v>529723.46</v>
      </c>
      <c r="CQ162">
        <f t="shared" ref="CQ162:CQ185" si="177">AC162*BC162</f>
        <v>519336.72059999994</v>
      </c>
      <c r="CR162">
        <f t="shared" ref="CR162:CR185" si="178">AD162*BB162</f>
        <v>0</v>
      </c>
      <c r="CS162">
        <f t="shared" ref="CS162:CS185" si="179">AE162*BS162</f>
        <v>0</v>
      </c>
      <c r="CT162">
        <f t="shared" ref="CT162:CT185" si="180">AF162*BA162</f>
        <v>0</v>
      </c>
      <c r="CU162">
        <f t="shared" ref="CU162:CU185" si="181">AG162</f>
        <v>0</v>
      </c>
      <c r="CV162">
        <f t="shared" ref="CV162:CV185" si="182">AH162</f>
        <v>0</v>
      </c>
      <c r="CW162">
        <f t="shared" ref="CW162:CW185" si="183">AI162</f>
        <v>0</v>
      </c>
      <c r="CX162">
        <f t="shared" ref="CX162:CX185" si="184">AJ162</f>
        <v>74.489999999999995</v>
      </c>
      <c r="CY162">
        <f t="shared" ref="CY162:CY185" si="185">(((S162+R162)*AT162)/100)</f>
        <v>0</v>
      </c>
      <c r="CZ162">
        <f t="shared" ref="CZ162:CZ185" si="186"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216</v>
      </c>
      <c r="DW162" t="s">
        <v>218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99545602</v>
      </c>
      <c r="EF162">
        <v>12</v>
      </c>
      <c r="EG162" t="s">
        <v>289</v>
      </c>
      <c r="EH162">
        <v>0</v>
      </c>
      <c r="EI162" t="s">
        <v>3</v>
      </c>
      <c r="EJ162">
        <v>2</v>
      </c>
      <c r="EK162">
        <v>500002</v>
      </c>
      <c r="EL162" t="s">
        <v>290</v>
      </c>
      <c r="EM162" t="s">
        <v>291</v>
      </c>
      <c r="EO162" t="s">
        <v>3</v>
      </c>
      <c r="EQ162">
        <v>131072</v>
      </c>
      <c r="ER162">
        <v>103453.53</v>
      </c>
      <c r="ES162">
        <v>103453.53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ref="FR162:FR185" si="187">ROUND(IF(AND(BH162=3,BI162=3),P162,0),2)</f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-387560349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ref="GL162:GL185" si="188">ROUND(IF(AND(BH162=3,BI162=3,FS162&lt;&gt;0),P162,0),2)</f>
        <v>0</v>
      </c>
      <c r="GM162">
        <f t="shared" ref="GM162:GM185" si="189">ROUND(O162+X162+Y162,2)+GX162</f>
        <v>529723.46</v>
      </c>
      <c r="GN162">
        <f t="shared" ref="GN162:GN185" si="190">IF(OR(BI162=0,BI162=1),ROUND(O162+X162+Y162,2),0)</f>
        <v>0</v>
      </c>
      <c r="GO162">
        <f t="shared" ref="GO162:GO185" si="191">IF(BI162=2,ROUND(O162+X162+Y162,2),0)</f>
        <v>529723.46</v>
      </c>
      <c r="GP162">
        <f t="shared" ref="GP162:GP185" si="192">IF(BI162=4,ROUND(O162+X162+Y162,2)+GX162,0)</f>
        <v>0</v>
      </c>
      <c r="GR162">
        <v>0</v>
      </c>
      <c r="GS162">
        <v>3</v>
      </c>
      <c r="GT162">
        <v>0</v>
      </c>
      <c r="GU162" t="s">
        <v>3</v>
      </c>
      <c r="GV162">
        <f t="shared" ref="GV162:GV185" si="193">ROUND((GT162),6)</f>
        <v>0</v>
      </c>
      <c r="GW162">
        <v>1</v>
      </c>
      <c r="GX162">
        <f t="shared" ref="GX162:GX185" si="194">ROUND(HC162*I162,2)</f>
        <v>0</v>
      </c>
      <c r="HA162">
        <v>0</v>
      </c>
      <c r="HB162">
        <v>0</v>
      </c>
      <c r="HC162">
        <f t="shared" ref="HC162:HC185" si="195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</v>
      </c>
      <c r="F163" t="s">
        <v>292</v>
      </c>
      <c r="G163" t="s">
        <v>293</v>
      </c>
      <c r="H163" t="s">
        <v>154</v>
      </c>
      <c r="I163">
        <v>39</v>
      </c>
      <c r="J163">
        <v>0</v>
      </c>
      <c r="K163">
        <v>39</v>
      </c>
      <c r="O163">
        <f t="shared" si="156"/>
        <v>252601.84</v>
      </c>
      <c r="P163">
        <f t="shared" si="157"/>
        <v>252601.84</v>
      </c>
      <c r="Q163">
        <f t="shared" si="158"/>
        <v>0</v>
      </c>
      <c r="R163">
        <f t="shared" si="159"/>
        <v>0</v>
      </c>
      <c r="S163">
        <f t="shared" si="160"/>
        <v>0</v>
      </c>
      <c r="T163">
        <f t="shared" si="161"/>
        <v>0</v>
      </c>
      <c r="U163">
        <f t="shared" si="162"/>
        <v>0</v>
      </c>
      <c r="V163">
        <f t="shared" si="163"/>
        <v>0</v>
      </c>
      <c r="W163">
        <f t="shared" si="164"/>
        <v>637.26</v>
      </c>
      <c r="X163">
        <f t="shared" si="165"/>
        <v>0</v>
      </c>
      <c r="Y163">
        <f t="shared" si="166"/>
        <v>0</v>
      </c>
      <c r="AA163">
        <v>-1</v>
      </c>
      <c r="AB163">
        <f t="shared" si="167"/>
        <v>971.06</v>
      </c>
      <c r="AC163">
        <f t="shared" si="168"/>
        <v>971.06</v>
      </c>
      <c r="AD163">
        <f t="shared" si="169"/>
        <v>0</v>
      </c>
      <c r="AE163">
        <f t="shared" si="170"/>
        <v>0</v>
      </c>
      <c r="AF163">
        <f t="shared" si="171"/>
        <v>0</v>
      </c>
      <c r="AG163">
        <f t="shared" si="172"/>
        <v>0</v>
      </c>
      <c r="AH163">
        <f t="shared" si="173"/>
        <v>0</v>
      </c>
      <c r="AI163">
        <f t="shared" si="174"/>
        <v>0</v>
      </c>
      <c r="AJ163">
        <f t="shared" si="175"/>
        <v>16.34</v>
      </c>
      <c r="AK163">
        <v>971.06</v>
      </c>
      <c r="AL163">
        <v>971.06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16.34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6.67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294</v>
      </c>
      <c r="BM163">
        <v>500001</v>
      </c>
      <c r="BN163">
        <v>0</v>
      </c>
      <c r="BO163" t="s">
        <v>292</v>
      </c>
      <c r="BP163">
        <v>1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6"/>
        <v>252601.84</v>
      </c>
      <c r="CQ163">
        <f t="shared" si="177"/>
        <v>6476.9701999999997</v>
      </c>
      <c r="CR163">
        <f t="shared" si="178"/>
        <v>0</v>
      </c>
      <c r="CS163">
        <f t="shared" si="179"/>
        <v>0</v>
      </c>
      <c r="CT163">
        <f t="shared" si="180"/>
        <v>0</v>
      </c>
      <c r="CU163">
        <f t="shared" si="181"/>
        <v>0</v>
      </c>
      <c r="CV163">
        <f t="shared" si="182"/>
        <v>0</v>
      </c>
      <c r="CW163">
        <f t="shared" si="183"/>
        <v>0</v>
      </c>
      <c r="CX163">
        <f t="shared" si="184"/>
        <v>16.34</v>
      </c>
      <c r="CY163">
        <f t="shared" si="185"/>
        <v>0</v>
      </c>
      <c r="CZ163">
        <f t="shared" si="1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154</v>
      </c>
      <c r="DW163" t="s">
        <v>154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99545601</v>
      </c>
      <c r="EF163">
        <v>8</v>
      </c>
      <c r="EG163" t="s">
        <v>295</v>
      </c>
      <c r="EH163">
        <v>0</v>
      </c>
      <c r="EI163" t="s">
        <v>3</v>
      </c>
      <c r="EJ163">
        <v>1</v>
      </c>
      <c r="EK163">
        <v>500001</v>
      </c>
      <c r="EL163" t="s">
        <v>296</v>
      </c>
      <c r="EM163" t="s">
        <v>297</v>
      </c>
      <c r="EO163" t="s">
        <v>3</v>
      </c>
      <c r="EQ163">
        <v>132096</v>
      </c>
      <c r="ER163">
        <v>971.06</v>
      </c>
      <c r="ES163">
        <v>971.06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87"/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-949555046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88"/>
        <v>0</v>
      </c>
      <c r="GM163">
        <f t="shared" si="189"/>
        <v>252601.84</v>
      </c>
      <c r="GN163">
        <f t="shared" si="190"/>
        <v>252601.84</v>
      </c>
      <c r="GO163">
        <f t="shared" si="191"/>
        <v>0</v>
      </c>
      <c r="GP163">
        <f t="shared" si="192"/>
        <v>0</v>
      </c>
      <c r="GR163">
        <v>0</v>
      </c>
      <c r="GS163">
        <v>3</v>
      </c>
      <c r="GT163">
        <v>0</v>
      </c>
      <c r="GU163" t="s">
        <v>3</v>
      </c>
      <c r="GV163">
        <f t="shared" si="193"/>
        <v>0</v>
      </c>
      <c r="GW163">
        <v>1</v>
      </c>
      <c r="GX163">
        <f t="shared" si="194"/>
        <v>0</v>
      </c>
      <c r="HA163">
        <v>0</v>
      </c>
      <c r="HB163">
        <v>0</v>
      </c>
      <c r="HC163">
        <f t="shared" si="19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298</v>
      </c>
      <c r="F164" t="s">
        <v>299</v>
      </c>
      <c r="G164" t="s">
        <v>300</v>
      </c>
      <c r="H164" t="s">
        <v>154</v>
      </c>
      <c r="I164">
        <v>39</v>
      </c>
      <c r="J164">
        <v>0</v>
      </c>
      <c r="K164">
        <v>39</v>
      </c>
      <c r="O164">
        <f t="shared" si="156"/>
        <v>298999.19</v>
      </c>
      <c r="P164">
        <f t="shared" si="157"/>
        <v>298999.19</v>
      </c>
      <c r="Q164">
        <f t="shared" si="158"/>
        <v>0</v>
      </c>
      <c r="R164">
        <f t="shared" si="159"/>
        <v>0</v>
      </c>
      <c r="S164">
        <f t="shared" si="160"/>
        <v>0</v>
      </c>
      <c r="T164">
        <f t="shared" si="161"/>
        <v>0</v>
      </c>
      <c r="U164">
        <f t="shared" si="162"/>
        <v>0</v>
      </c>
      <c r="V164">
        <f t="shared" si="163"/>
        <v>0</v>
      </c>
      <c r="W164">
        <f t="shared" si="164"/>
        <v>0</v>
      </c>
      <c r="X164">
        <f t="shared" si="165"/>
        <v>0</v>
      </c>
      <c r="Y164">
        <f t="shared" si="166"/>
        <v>0</v>
      </c>
      <c r="AA164">
        <v>203471530</v>
      </c>
      <c r="AB164">
        <f t="shared" si="167"/>
        <v>1029.08</v>
      </c>
      <c r="AC164">
        <f t="shared" si="168"/>
        <v>1029.08</v>
      </c>
      <c r="AD164">
        <f t="shared" si="169"/>
        <v>0</v>
      </c>
      <c r="AE164">
        <f t="shared" si="170"/>
        <v>0</v>
      </c>
      <c r="AF164">
        <f t="shared" si="171"/>
        <v>0</v>
      </c>
      <c r="AG164">
        <f t="shared" si="172"/>
        <v>0</v>
      </c>
      <c r="AH164">
        <f t="shared" si="173"/>
        <v>0</v>
      </c>
      <c r="AI164">
        <f t="shared" si="174"/>
        <v>0</v>
      </c>
      <c r="AJ164">
        <f t="shared" si="175"/>
        <v>0</v>
      </c>
      <c r="AK164">
        <v>1029.08</v>
      </c>
      <c r="AL164">
        <v>1029.08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7.45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6"/>
        <v>298999.19</v>
      </c>
      <c r="CQ164">
        <f t="shared" si="177"/>
        <v>7666.6459999999997</v>
      </c>
      <c r="CR164">
        <f t="shared" si="178"/>
        <v>0</v>
      </c>
      <c r="CS164">
        <f t="shared" si="179"/>
        <v>0</v>
      </c>
      <c r="CT164">
        <f t="shared" si="180"/>
        <v>0</v>
      </c>
      <c r="CU164">
        <f t="shared" si="181"/>
        <v>0</v>
      </c>
      <c r="CV164">
        <f t="shared" si="182"/>
        <v>0</v>
      </c>
      <c r="CW164">
        <f t="shared" si="183"/>
        <v>0</v>
      </c>
      <c r="CX164">
        <f t="shared" si="184"/>
        <v>0</v>
      </c>
      <c r="CY164">
        <f t="shared" si="185"/>
        <v>0</v>
      </c>
      <c r="CZ164">
        <f t="shared" si="18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154</v>
      </c>
      <c r="DW164" t="s">
        <v>154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99545399</v>
      </c>
      <c r="EF164">
        <v>8</v>
      </c>
      <c r="EG164" t="s">
        <v>295</v>
      </c>
      <c r="EH164">
        <v>0</v>
      </c>
      <c r="EI164" t="s">
        <v>3</v>
      </c>
      <c r="EJ164">
        <v>1</v>
      </c>
      <c r="EK164">
        <v>1100</v>
      </c>
      <c r="EL164" t="s">
        <v>301</v>
      </c>
      <c r="EM164" t="s">
        <v>302</v>
      </c>
      <c r="EO164" t="s">
        <v>3</v>
      </c>
      <c r="EQ164">
        <v>0</v>
      </c>
      <c r="ER164">
        <v>1029.08</v>
      </c>
      <c r="ES164">
        <v>1029.08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9200</v>
      </c>
      <c r="FQ164">
        <v>0</v>
      </c>
      <c r="FR164">
        <f t="shared" si="187"/>
        <v>0</v>
      </c>
      <c r="FS164">
        <v>0</v>
      </c>
      <c r="FX164">
        <v>0</v>
      </c>
      <c r="FY164">
        <v>0</v>
      </c>
      <c r="GA164" t="s">
        <v>303</v>
      </c>
      <c r="GD164">
        <v>1</v>
      </c>
      <c r="GF164">
        <v>2108471881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 t="shared" si="188"/>
        <v>0</v>
      </c>
      <c r="GM164">
        <f t="shared" si="189"/>
        <v>298999.19</v>
      </c>
      <c r="GN164">
        <f t="shared" si="190"/>
        <v>298999.19</v>
      </c>
      <c r="GO164">
        <f t="shared" si="191"/>
        <v>0</v>
      </c>
      <c r="GP164">
        <f t="shared" si="192"/>
        <v>0</v>
      </c>
      <c r="GR164">
        <v>1</v>
      </c>
      <c r="GS164">
        <v>1</v>
      </c>
      <c r="GT164">
        <v>0</v>
      </c>
      <c r="GU164" t="s">
        <v>3</v>
      </c>
      <c r="GV164">
        <f t="shared" si="193"/>
        <v>0</v>
      </c>
      <c r="GW164">
        <v>1</v>
      </c>
      <c r="GX164">
        <f t="shared" si="194"/>
        <v>0</v>
      </c>
      <c r="HA164">
        <v>0</v>
      </c>
      <c r="HB164">
        <v>0</v>
      </c>
      <c r="HC164">
        <f t="shared" si="195"/>
        <v>0</v>
      </c>
      <c r="HE164" t="s">
        <v>304</v>
      </c>
      <c r="HF164" t="s">
        <v>304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</v>
      </c>
      <c r="F165" t="s">
        <v>305</v>
      </c>
      <c r="G165" t="s">
        <v>306</v>
      </c>
      <c r="H165" t="s">
        <v>154</v>
      </c>
      <c r="I165">
        <v>22</v>
      </c>
      <c r="J165">
        <v>0</v>
      </c>
      <c r="K165">
        <v>22</v>
      </c>
      <c r="O165">
        <f t="shared" si="156"/>
        <v>171338.64</v>
      </c>
      <c r="P165">
        <f t="shared" si="157"/>
        <v>171338.64</v>
      </c>
      <c r="Q165">
        <f t="shared" si="158"/>
        <v>0</v>
      </c>
      <c r="R165">
        <f t="shared" si="159"/>
        <v>0</v>
      </c>
      <c r="S165">
        <f t="shared" si="160"/>
        <v>0</v>
      </c>
      <c r="T165">
        <f t="shared" si="161"/>
        <v>0</v>
      </c>
      <c r="U165">
        <f t="shared" si="162"/>
        <v>0</v>
      </c>
      <c r="V165">
        <f t="shared" si="163"/>
        <v>0</v>
      </c>
      <c r="W165">
        <f t="shared" si="164"/>
        <v>449.46</v>
      </c>
      <c r="X165">
        <f t="shared" si="165"/>
        <v>0</v>
      </c>
      <c r="Y165">
        <f t="shared" si="166"/>
        <v>0</v>
      </c>
      <c r="AA165">
        <v>-1</v>
      </c>
      <c r="AB165">
        <f t="shared" si="167"/>
        <v>1660.58</v>
      </c>
      <c r="AC165">
        <f t="shared" si="168"/>
        <v>1660.58</v>
      </c>
      <c r="AD165">
        <f t="shared" si="169"/>
        <v>0</v>
      </c>
      <c r="AE165">
        <f t="shared" si="170"/>
        <v>0</v>
      </c>
      <c r="AF165">
        <f t="shared" si="171"/>
        <v>0</v>
      </c>
      <c r="AG165">
        <f t="shared" si="172"/>
        <v>0</v>
      </c>
      <c r="AH165">
        <f t="shared" si="173"/>
        <v>0</v>
      </c>
      <c r="AI165">
        <f t="shared" si="174"/>
        <v>0</v>
      </c>
      <c r="AJ165">
        <f t="shared" si="175"/>
        <v>20.43</v>
      </c>
      <c r="AK165">
        <v>1660.58</v>
      </c>
      <c r="AL165">
        <v>1660.58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20.43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4.6900000000000004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307</v>
      </c>
      <c r="BM165">
        <v>500001</v>
      </c>
      <c r="BN165">
        <v>0</v>
      </c>
      <c r="BO165" t="s">
        <v>305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6"/>
        <v>171338.64</v>
      </c>
      <c r="CQ165">
        <f t="shared" si="177"/>
        <v>7788.1202000000003</v>
      </c>
      <c r="CR165">
        <f t="shared" si="178"/>
        <v>0</v>
      </c>
      <c r="CS165">
        <f t="shared" si="179"/>
        <v>0</v>
      </c>
      <c r="CT165">
        <f t="shared" si="180"/>
        <v>0</v>
      </c>
      <c r="CU165">
        <f t="shared" si="181"/>
        <v>0</v>
      </c>
      <c r="CV165">
        <f t="shared" si="182"/>
        <v>0</v>
      </c>
      <c r="CW165">
        <f t="shared" si="183"/>
        <v>0</v>
      </c>
      <c r="CX165">
        <f t="shared" si="184"/>
        <v>20.43</v>
      </c>
      <c r="CY165">
        <f t="shared" si="185"/>
        <v>0</v>
      </c>
      <c r="CZ165">
        <f t="shared" si="1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154</v>
      </c>
      <c r="DW165" t="s">
        <v>154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99545601</v>
      </c>
      <c r="EF165">
        <v>8</v>
      </c>
      <c r="EG165" t="s">
        <v>295</v>
      </c>
      <c r="EH165">
        <v>0</v>
      </c>
      <c r="EI165" t="s">
        <v>3</v>
      </c>
      <c r="EJ165">
        <v>1</v>
      </c>
      <c r="EK165">
        <v>500001</v>
      </c>
      <c r="EL165" t="s">
        <v>296</v>
      </c>
      <c r="EM165" t="s">
        <v>297</v>
      </c>
      <c r="EO165" t="s">
        <v>3</v>
      </c>
      <c r="EQ165">
        <v>132096</v>
      </c>
      <c r="ER165">
        <v>1660.58</v>
      </c>
      <c r="ES165">
        <v>1660.58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87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2088706414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88"/>
        <v>0</v>
      </c>
      <c r="GM165">
        <f t="shared" si="189"/>
        <v>171338.64</v>
      </c>
      <c r="GN165">
        <f t="shared" si="190"/>
        <v>171338.64</v>
      </c>
      <c r="GO165">
        <f t="shared" si="191"/>
        <v>0</v>
      </c>
      <c r="GP165">
        <f t="shared" si="192"/>
        <v>0</v>
      </c>
      <c r="GR165">
        <v>0</v>
      </c>
      <c r="GS165">
        <v>3</v>
      </c>
      <c r="GT165">
        <v>0</v>
      </c>
      <c r="GU165" t="s">
        <v>3</v>
      </c>
      <c r="GV165">
        <f t="shared" si="193"/>
        <v>0</v>
      </c>
      <c r="GW165">
        <v>1</v>
      </c>
      <c r="GX165">
        <f t="shared" si="194"/>
        <v>0</v>
      </c>
      <c r="HA165">
        <v>0</v>
      </c>
      <c r="HB165">
        <v>0</v>
      </c>
      <c r="HC165">
        <f t="shared" si="19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308</v>
      </c>
      <c r="F166" t="s">
        <v>299</v>
      </c>
      <c r="G166" t="s">
        <v>309</v>
      </c>
      <c r="H166" t="s">
        <v>310</v>
      </c>
      <c r="I166">
        <v>22</v>
      </c>
      <c r="J166">
        <v>0</v>
      </c>
      <c r="K166">
        <v>22</v>
      </c>
      <c r="O166">
        <f t="shared" si="156"/>
        <v>208816.8</v>
      </c>
      <c r="P166">
        <f t="shared" si="157"/>
        <v>208816.8</v>
      </c>
      <c r="Q166">
        <f t="shared" si="158"/>
        <v>0</v>
      </c>
      <c r="R166">
        <f t="shared" si="159"/>
        <v>0</v>
      </c>
      <c r="S166">
        <f t="shared" si="160"/>
        <v>0</v>
      </c>
      <c r="T166">
        <f t="shared" si="161"/>
        <v>0</v>
      </c>
      <c r="U166">
        <f t="shared" si="162"/>
        <v>0</v>
      </c>
      <c r="V166">
        <f t="shared" si="163"/>
        <v>0</v>
      </c>
      <c r="W166">
        <f t="shared" si="164"/>
        <v>0</v>
      </c>
      <c r="X166">
        <f t="shared" si="165"/>
        <v>0</v>
      </c>
      <c r="Y166">
        <f t="shared" si="166"/>
        <v>0</v>
      </c>
      <c r="AA166">
        <v>203471530</v>
      </c>
      <c r="AB166">
        <f t="shared" si="167"/>
        <v>1274.05</v>
      </c>
      <c r="AC166">
        <f t="shared" si="168"/>
        <v>1274.05</v>
      </c>
      <c r="AD166">
        <f t="shared" si="169"/>
        <v>0</v>
      </c>
      <c r="AE166">
        <f t="shared" si="170"/>
        <v>0</v>
      </c>
      <c r="AF166">
        <f t="shared" si="171"/>
        <v>0</v>
      </c>
      <c r="AG166">
        <f t="shared" si="172"/>
        <v>0</v>
      </c>
      <c r="AH166">
        <f t="shared" si="173"/>
        <v>0</v>
      </c>
      <c r="AI166">
        <f t="shared" si="174"/>
        <v>0</v>
      </c>
      <c r="AJ166">
        <f t="shared" si="175"/>
        <v>0</v>
      </c>
      <c r="AK166">
        <v>1274.05</v>
      </c>
      <c r="AL166">
        <v>1274.05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7.45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6"/>
        <v>208816.8</v>
      </c>
      <c r="CQ166">
        <f t="shared" si="177"/>
        <v>9491.6725000000006</v>
      </c>
      <c r="CR166">
        <f t="shared" si="178"/>
        <v>0</v>
      </c>
      <c r="CS166">
        <f t="shared" si="179"/>
        <v>0</v>
      </c>
      <c r="CT166">
        <f t="shared" si="180"/>
        <v>0</v>
      </c>
      <c r="CU166">
        <f t="shared" si="181"/>
        <v>0</v>
      </c>
      <c r="CV166">
        <f t="shared" si="182"/>
        <v>0</v>
      </c>
      <c r="CW166">
        <f t="shared" si="183"/>
        <v>0</v>
      </c>
      <c r="CX166">
        <f t="shared" si="184"/>
        <v>0</v>
      </c>
      <c r="CY166">
        <f t="shared" si="185"/>
        <v>0</v>
      </c>
      <c r="CZ166">
        <f t="shared" si="1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310</v>
      </c>
      <c r="DW166" t="s">
        <v>310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99545399</v>
      </c>
      <c r="EF166">
        <v>8</v>
      </c>
      <c r="EG166" t="s">
        <v>295</v>
      </c>
      <c r="EH166">
        <v>0</v>
      </c>
      <c r="EI166" t="s">
        <v>3</v>
      </c>
      <c r="EJ166">
        <v>1</v>
      </c>
      <c r="EK166">
        <v>1100</v>
      </c>
      <c r="EL166" t="s">
        <v>301</v>
      </c>
      <c r="EM166" t="s">
        <v>302</v>
      </c>
      <c r="EO166" t="s">
        <v>3</v>
      </c>
      <c r="EQ166">
        <v>0</v>
      </c>
      <c r="ER166">
        <v>1274.05</v>
      </c>
      <c r="ES166">
        <v>1274.05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11390</v>
      </c>
      <c r="FQ166">
        <v>0</v>
      </c>
      <c r="FR166">
        <f t="shared" si="187"/>
        <v>0</v>
      </c>
      <c r="FS166">
        <v>0</v>
      </c>
      <c r="FX166">
        <v>0</v>
      </c>
      <c r="FY166">
        <v>0</v>
      </c>
      <c r="GA166" t="s">
        <v>311</v>
      </c>
      <c r="GD166">
        <v>1</v>
      </c>
      <c r="GF166">
        <v>789827572</v>
      </c>
      <c r="GG166">
        <v>2</v>
      </c>
      <c r="GH166">
        <v>3</v>
      </c>
      <c r="GI166">
        <v>5</v>
      </c>
      <c r="GJ166">
        <v>0</v>
      </c>
      <c r="GK166">
        <v>0</v>
      </c>
      <c r="GL166">
        <f t="shared" si="188"/>
        <v>0</v>
      </c>
      <c r="GM166">
        <f t="shared" si="189"/>
        <v>208816.8</v>
      </c>
      <c r="GN166">
        <f t="shared" si="190"/>
        <v>208816.8</v>
      </c>
      <c r="GO166">
        <f t="shared" si="191"/>
        <v>0</v>
      </c>
      <c r="GP166">
        <f t="shared" si="192"/>
        <v>0</v>
      </c>
      <c r="GR166">
        <v>1</v>
      </c>
      <c r="GS166">
        <v>1</v>
      </c>
      <c r="GT166">
        <v>0</v>
      </c>
      <c r="GU166" t="s">
        <v>3</v>
      </c>
      <c r="GV166">
        <f t="shared" si="193"/>
        <v>0</v>
      </c>
      <c r="GW166">
        <v>1</v>
      </c>
      <c r="GX166">
        <f t="shared" si="194"/>
        <v>0</v>
      </c>
      <c r="HA166">
        <v>0</v>
      </c>
      <c r="HB166">
        <v>0</v>
      </c>
      <c r="HC166">
        <f t="shared" si="195"/>
        <v>0</v>
      </c>
      <c r="HE166" t="s">
        <v>304</v>
      </c>
      <c r="HF166" t="s">
        <v>304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312</v>
      </c>
      <c r="F167" t="s">
        <v>313</v>
      </c>
      <c r="G167" t="s">
        <v>314</v>
      </c>
      <c r="H167" t="s">
        <v>310</v>
      </c>
      <c r="I167">
        <v>9</v>
      </c>
      <c r="J167">
        <v>0</v>
      </c>
      <c r="K167">
        <v>9</v>
      </c>
      <c r="O167">
        <f t="shared" si="156"/>
        <v>6117.64</v>
      </c>
      <c r="P167">
        <f t="shared" si="157"/>
        <v>6117.64</v>
      </c>
      <c r="Q167">
        <f t="shared" si="158"/>
        <v>0</v>
      </c>
      <c r="R167">
        <f t="shared" si="159"/>
        <v>0</v>
      </c>
      <c r="S167">
        <f t="shared" si="160"/>
        <v>0</v>
      </c>
      <c r="T167">
        <f t="shared" si="161"/>
        <v>0</v>
      </c>
      <c r="U167">
        <f t="shared" si="162"/>
        <v>0</v>
      </c>
      <c r="V167">
        <f t="shared" si="163"/>
        <v>0</v>
      </c>
      <c r="W167">
        <f t="shared" si="164"/>
        <v>0</v>
      </c>
      <c r="X167">
        <f t="shared" si="165"/>
        <v>0</v>
      </c>
      <c r="Y167">
        <f t="shared" si="166"/>
        <v>0</v>
      </c>
      <c r="AA167">
        <v>203471530</v>
      </c>
      <c r="AB167">
        <f t="shared" si="167"/>
        <v>91.24</v>
      </c>
      <c r="AC167">
        <f t="shared" si="168"/>
        <v>91.24</v>
      </c>
      <c r="AD167">
        <f t="shared" si="169"/>
        <v>0</v>
      </c>
      <c r="AE167">
        <f t="shared" si="170"/>
        <v>0</v>
      </c>
      <c r="AF167">
        <f t="shared" si="171"/>
        <v>0</v>
      </c>
      <c r="AG167">
        <f t="shared" si="172"/>
        <v>0</v>
      </c>
      <c r="AH167">
        <f t="shared" si="173"/>
        <v>0</v>
      </c>
      <c r="AI167">
        <f t="shared" si="174"/>
        <v>0</v>
      </c>
      <c r="AJ167">
        <f t="shared" si="175"/>
        <v>0</v>
      </c>
      <c r="AK167">
        <v>91.240000000000009</v>
      </c>
      <c r="AL167">
        <v>91.240000000000009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7.45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6"/>
        <v>6117.64</v>
      </c>
      <c r="CQ167">
        <f t="shared" si="177"/>
        <v>679.73799999999994</v>
      </c>
      <c r="CR167">
        <f t="shared" si="178"/>
        <v>0</v>
      </c>
      <c r="CS167">
        <f t="shared" si="179"/>
        <v>0</v>
      </c>
      <c r="CT167">
        <f t="shared" si="180"/>
        <v>0</v>
      </c>
      <c r="CU167">
        <f t="shared" si="181"/>
        <v>0</v>
      </c>
      <c r="CV167">
        <f t="shared" si="182"/>
        <v>0</v>
      </c>
      <c r="CW167">
        <f t="shared" si="183"/>
        <v>0</v>
      </c>
      <c r="CX167">
        <f t="shared" si="184"/>
        <v>0</v>
      </c>
      <c r="CY167">
        <f t="shared" si="185"/>
        <v>0</v>
      </c>
      <c r="CZ167">
        <f t="shared" si="18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310</v>
      </c>
      <c r="DW167" t="s">
        <v>310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99545399</v>
      </c>
      <c r="EF167">
        <v>8</v>
      </c>
      <c r="EG167" t="s">
        <v>295</v>
      </c>
      <c r="EH167">
        <v>0</v>
      </c>
      <c r="EI167" t="s">
        <v>3</v>
      </c>
      <c r="EJ167">
        <v>1</v>
      </c>
      <c r="EK167">
        <v>1100</v>
      </c>
      <c r="EL167" t="s">
        <v>301</v>
      </c>
      <c r="EM167" t="s">
        <v>302</v>
      </c>
      <c r="EO167" t="s">
        <v>3</v>
      </c>
      <c r="EQ167">
        <v>131072</v>
      </c>
      <c r="ER167">
        <v>91.240000000000009</v>
      </c>
      <c r="ES167">
        <v>91.240000000000009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799.7</v>
      </c>
      <c r="FQ167">
        <v>0</v>
      </c>
      <c r="FR167">
        <f t="shared" si="187"/>
        <v>0</v>
      </c>
      <c r="FS167">
        <v>0</v>
      </c>
      <c r="FX167">
        <v>0</v>
      </c>
      <c r="FY167">
        <v>0</v>
      </c>
      <c r="GA167" t="s">
        <v>315</v>
      </c>
      <c r="GD167">
        <v>1</v>
      </c>
      <c r="GF167">
        <v>76527554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88"/>
        <v>0</v>
      </c>
      <c r="GM167">
        <f t="shared" si="189"/>
        <v>6117.64</v>
      </c>
      <c r="GN167">
        <f t="shared" si="190"/>
        <v>6117.64</v>
      </c>
      <c r="GO167">
        <f t="shared" si="191"/>
        <v>0</v>
      </c>
      <c r="GP167">
        <f t="shared" si="192"/>
        <v>0</v>
      </c>
      <c r="GR167">
        <v>1</v>
      </c>
      <c r="GS167">
        <v>1</v>
      </c>
      <c r="GT167">
        <v>0</v>
      </c>
      <c r="GU167" t="s">
        <v>3</v>
      </c>
      <c r="GV167">
        <f t="shared" si="193"/>
        <v>0</v>
      </c>
      <c r="GW167">
        <v>1</v>
      </c>
      <c r="GX167">
        <f t="shared" si="194"/>
        <v>0</v>
      </c>
      <c r="HA167">
        <v>0</v>
      </c>
      <c r="HB167">
        <v>0</v>
      </c>
      <c r="HC167">
        <f t="shared" si="195"/>
        <v>0</v>
      </c>
      <c r="HE167" t="s">
        <v>304</v>
      </c>
      <c r="HF167" t="s">
        <v>24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316</v>
      </c>
      <c r="F168" t="s">
        <v>317</v>
      </c>
      <c r="G168" t="s">
        <v>318</v>
      </c>
      <c r="H168" t="s">
        <v>145</v>
      </c>
      <c r="I168">
        <v>0.11600000000000001</v>
      </c>
      <c r="J168">
        <v>0</v>
      </c>
      <c r="K168">
        <v>0.11600000000000001</v>
      </c>
      <c r="O168">
        <f t="shared" si="156"/>
        <v>13944.55</v>
      </c>
      <c r="P168">
        <f t="shared" si="157"/>
        <v>13944.55</v>
      </c>
      <c r="Q168">
        <f t="shared" si="158"/>
        <v>0</v>
      </c>
      <c r="R168">
        <f t="shared" si="159"/>
        <v>0</v>
      </c>
      <c r="S168">
        <f t="shared" si="160"/>
        <v>0</v>
      </c>
      <c r="T168">
        <f t="shared" si="161"/>
        <v>0</v>
      </c>
      <c r="U168">
        <f t="shared" si="162"/>
        <v>0</v>
      </c>
      <c r="V168">
        <f t="shared" si="163"/>
        <v>0</v>
      </c>
      <c r="W168">
        <f t="shared" si="164"/>
        <v>3.96</v>
      </c>
      <c r="X168">
        <f t="shared" si="165"/>
        <v>0</v>
      </c>
      <c r="Y168">
        <f t="shared" si="166"/>
        <v>0</v>
      </c>
      <c r="AA168">
        <v>203471530</v>
      </c>
      <c r="AB168">
        <f t="shared" si="167"/>
        <v>10508.01</v>
      </c>
      <c r="AC168">
        <f t="shared" si="168"/>
        <v>10508.01</v>
      </c>
      <c r="AD168">
        <f t="shared" si="169"/>
        <v>0</v>
      </c>
      <c r="AE168">
        <f t="shared" si="170"/>
        <v>0</v>
      </c>
      <c r="AF168">
        <f t="shared" si="171"/>
        <v>0</v>
      </c>
      <c r="AG168">
        <f t="shared" si="172"/>
        <v>0</v>
      </c>
      <c r="AH168">
        <f t="shared" si="173"/>
        <v>0</v>
      </c>
      <c r="AI168">
        <f t="shared" si="174"/>
        <v>0</v>
      </c>
      <c r="AJ168">
        <f t="shared" si="175"/>
        <v>34.17</v>
      </c>
      <c r="AK168">
        <v>10508.01</v>
      </c>
      <c r="AL168">
        <v>10508.01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11.44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319</v>
      </c>
      <c r="BM168">
        <v>500001</v>
      </c>
      <c r="BN168">
        <v>0</v>
      </c>
      <c r="BO168" t="s">
        <v>317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6"/>
        <v>13944.55</v>
      </c>
      <c r="CQ168">
        <f t="shared" si="177"/>
        <v>120211.6344</v>
      </c>
      <c r="CR168">
        <f t="shared" si="178"/>
        <v>0</v>
      </c>
      <c r="CS168">
        <f t="shared" si="179"/>
        <v>0</v>
      </c>
      <c r="CT168">
        <f t="shared" si="180"/>
        <v>0</v>
      </c>
      <c r="CU168">
        <f t="shared" si="181"/>
        <v>0</v>
      </c>
      <c r="CV168">
        <f t="shared" si="182"/>
        <v>0</v>
      </c>
      <c r="CW168">
        <f t="shared" si="183"/>
        <v>0</v>
      </c>
      <c r="CX168">
        <f t="shared" si="184"/>
        <v>34.17</v>
      </c>
      <c r="CY168">
        <f t="shared" si="185"/>
        <v>0</v>
      </c>
      <c r="CZ168">
        <f t="shared" si="1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145</v>
      </c>
      <c r="DW168" t="s">
        <v>145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99545601</v>
      </c>
      <c r="EF168">
        <v>8</v>
      </c>
      <c r="EG168" t="s">
        <v>295</v>
      </c>
      <c r="EH168">
        <v>0</v>
      </c>
      <c r="EI168" t="s">
        <v>3</v>
      </c>
      <c r="EJ168">
        <v>1</v>
      </c>
      <c r="EK168">
        <v>500001</v>
      </c>
      <c r="EL168" t="s">
        <v>296</v>
      </c>
      <c r="EM168" t="s">
        <v>297</v>
      </c>
      <c r="EO168" t="s">
        <v>3</v>
      </c>
      <c r="EQ168">
        <v>131072</v>
      </c>
      <c r="ER168">
        <v>10508.01</v>
      </c>
      <c r="ES168">
        <v>10508.01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87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1397488078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8"/>
        <v>0</v>
      </c>
      <c r="GM168">
        <f t="shared" si="189"/>
        <v>13944.55</v>
      </c>
      <c r="GN168">
        <f t="shared" si="190"/>
        <v>13944.55</v>
      </c>
      <c r="GO168">
        <f t="shared" si="191"/>
        <v>0</v>
      </c>
      <c r="GP168">
        <f t="shared" si="192"/>
        <v>0</v>
      </c>
      <c r="GR168">
        <v>0</v>
      </c>
      <c r="GS168">
        <v>3</v>
      </c>
      <c r="GT168">
        <v>0</v>
      </c>
      <c r="GU168" t="s">
        <v>3</v>
      </c>
      <c r="GV168">
        <f t="shared" si="193"/>
        <v>0</v>
      </c>
      <c r="GW168">
        <v>1</v>
      </c>
      <c r="GX168">
        <f t="shared" si="194"/>
        <v>0</v>
      </c>
      <c r="HA168">
        <v>0</v>
      </c>
      <c r="HB168">
        <v>0</v>
      </c>
      <c r="HC168">
        <f t="shared" si="19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320</v>
      </c>
      <c r="F169" t="s">
        <v>321</v>
      </c>
      <c r="G169" t="s">
        <v>322</v>
      </c>
      <c r="H169" t="s">
        <v>180</v>
      </c>
      <c r="I169">
        <f>ROUND(41/100,9)</f>
        <v>0.41</v>
      </c>
      <c r="J169">
        <v>0</v>
      </c>
      <c r="K169">
        <f>ROUND(41/100,9)</f>
        <v>0.41</v>
      </c>
      <c r="O169">
        <f t="shared" si="156"/>
        <v>15047</v>
      </c>
      <c r="P169">
        <f t="shared" si="157"/>
        <v>15047</v>
      </c>
      <c r="Q169">
        <f t="shared" si="158"/>
        <v>0</v>
      </c>
      <c r="R169">
        <f t="shared" si="159"/>
        <v>0</v>
      </c>
      <c r="S169">
        <f t="shared" si="160"/>
        <v>0</v>
      </c>
      <c r="T169">
        <f t="shared" si="161"/>
        <v>0</v>
      </c>
      <c r="U169">
        <f t="shared" si="162"/>
        <v>0</v>
      </c>
      <c r="V169">
        <f t="shared" si="163"/>
        <v>0</v>
      </c>
      <c r="W169">
        <f t="shared" si="164"/>
        <v>0.8</v>
      </c>
      <c r="X169">
        <f t="shared" si="165"/>
        <v>0</v>
      </c>
      <c r="Y169">
        <f t="shared" si="166"/>
        <v>0</v>
      </c>
      <c r="AA169">
        <v>203471530</v>
      </c>
      <c r="AB169">
        <f t="shared" si="167"/>
        <v>10000</v>
      </c>
      <c r="AC169">
        <f t="shared" si="168"/>
        <v>10000</v>
      </c>
      <c r="AD169">
        <f t="shared" si="169"/>
        <v>0</v>
      </c>
      <c r="AE169">
        <f t="shared" si="170"/>
        <v>0</v>
      </c>
      <c r="AF169">
        <f t="shared" si="171"/>
        <v>0</v>
      </c>
      <c r="AG169">
        <f t="shared" si="172"/>
        <v>0</v>
      </c>
      <c r="AH169">
        <f t="shared" si="173"/>
        <v>0</v>
      </c>
      <c r="AI169">
        <f t="shared" si="174"/>
        <v>0</v>
      </c>
      <c r="AJ169">
        <f t="shared" si="175"/>
        <v>1.96</v>
      </c>
      <c r="AK169">
        <v>10000</v>
      </c>
      <c r="AL169">
        <v>10000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1.96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3.67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323</v>
      </c>
      <c r="BM169">
        <v>500001</v>
      </c>
      <c r="BN169">
        <v>0</v>
      </c>
      <c r="BO169" t="s">
        <v>321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6"/>
        <v>15047</v>
      </c>
      <c r="CQ169">
        <f t="shared" si="177"/>
        <v>36700</v>
      </c>
      <c r="CR169">
        <f t="shared" si="178"/>
        <v>0</v>
      </c>
      <c r="CS169">
        <f t="shared" si="179"/>
        <v>0</v>
      </c>
      <c r="CT169">
        <f t="shared" si="180"/>
        <v>0</v>
      </c>
      <c r="CU169">
        <f t="shared" si="181"/>
        <v>0</v>
      </c>
      <c r="CV169">
        <f t="shared" si="182"/>
        <v>0</v>
      </c>
      <c r="CW169">
        <f t="shared" si="183"/>
        <v>0</v>
      </c>
      <c r="CX169">
        <f t="shared" si="184"/>
        <v>1.96</v>
      </c>
      <c r="CY169">
        <f t="shared" si="185"/>
        <v>0</v>
      </c>
      <c r="CZ169">
        <f t="shared" si="18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180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99545601</v>
      </c>
      <c r="EF169">
        <v>8</v>
      </c>
      <c r="EG169" t="s">
        <v>295</v>
      </c>
      <c r="EH169">
        <v>0</v>
      </c>
      <c r="EI169" t="s">
        <v>3</v>
      </c>
      <c r="EJ169">
        <v>1</v>
      </c>
      <c r="EK169">
        <v>500001</v>
      </c>
      <c r="EL169" t="s">
        <v>296</v>
      </c>
      <c r="EM169" t="s">
        <v>297</v>
      </c>
      <c r="EO169" t="s">
        <v>3</v>
      </c>
      <c r="EQ169">
        <v>131072</v>
      </c>
      <c r="ER169">
        <v>10000</v>
      </c>
      <c r="ES169">
        <v>10000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87"/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-1153942502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88"/>
        <v>0</v>
      </c>
      <c r="GM169">
        <f t="shared" si="189"/>
        <v>15047</v>
      </c>
      <c r="GN169">
        <f t="shared" si="190"/>
        <v>15047</v>
      </c>
      <c r="GO169">
        <f t="shared" si="191"/>
        <v>0</v>
      </c>
      <c r="GP169">
        <f t="shared" si="192"/>
        <v>0</v>
      </c>
      <c r="GR169">
        <v>0</v>
      </c>
      <c r="GS169">
        <v>3</v>
      </c>
      <c r="GT169">
        <v>0</v>
      </c>
      <c r="GU169" t="s">
        <v>3</v>
      </c>
      <c r="GV169">
        <f t="shared" si="193"/>
        <v>0</v>
      </c>
      <c r="GW169">
        <v>1</v>
      </c>
      <c r="GX169">
        <f t="shared" si="194"/>
        <v>0</v>
      </c>
      <c r="HA169">
        <v>0</v>
      </c>
      <c r="HB169">
        <v>0</v>
      </c>
      <c r="HC169">
        <f t="shared" si="19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324</v>
      </c>
      <c r="F170" t="s">
        <v>325</v>
      </c>
      <c r="G170" t="s">
        <v>326</v>
      </c>
      <c r="H170" t="s">
        <v>154</v>
      </c>
      <c r="I170">
        <v>41</v>
      </c>
      <c r="J170">
        <v>0</v>
      </c>
      <c r="K170">
        <v>41</v>
      </c>
      <c r="O170">
        <f t="shared" si="156"/>
        <v>3906.94</v>
      </c>
      <c r="P170">
        <f t="shared" si="157"/>
        <v>3906.94</v>
      </c>
      <c r="Q170">
        <f t="shared" si="158"/>
        <v>0</v>
      </c>
      <c r="R170">
        <f t="shared" si="159"/>
        <v>0</v>
      </c>
      <c r="S170">
        <f t="shared" si="160"/>
        <v>0</v>
      </c>
      <c r="T170">
        <f t="shared" si="161"/>
        <v>0</v>
      </c>
      <c r="U170">
        <f t="shared" si="162"/>
        <v>0</v>
      </c>
      <c r="V170">
        <f t="shared" si="163"/>
        <v>0</v>
      </c>
      <c r="W170">
        <f t="shared" si="164"/>
        <v>0.41</v>
      </c>
      <c r="X170">
        <f t="shared" si="165"/>
        <v>0</v>
      </c>
      <c r="Y170">
        <f t="shared" si="166"/>
        <v>0</v>
      </c>
      <c r="AA170">
        <v>203471530</v>
      </c>
      <c r="AB170">
        <f t="shared" si="167"/>
        <v>36.51</v>
      </c>
      <c r="AC170">
        <f t="shared" si="168"/>
        <v>36.51</v>
      </c>
      <c r="AD170">
        <f t="shared" si="169"/>
        <v>0</v>
      </c>
      <c r="AE170">
        <f t="shared" si="170"/>
        <v>0</v>
      </c>
      <c r="AF170">
        <f t="shared" si="171"/>
        <v>0</v>
      </c>
      <c r="AG170">
        <f t="shared" si="172"/>
        <v>0</v>
      </c>
      <c r="AH170">
        <f t="shared" si="173"/>
        <v>0</v>
      </c>
      <c r="AI170">
        <f t="shared" si="174"/>
        <v>0</v>
      </c>
      <c r="AJ170">
        <f t="shared" si="175"/>
        <v>0.01</v>
      </c>
      <c r="AK170">
        <v>36.51</v>
      </c>
      <c r="AL170">
        <v>36.51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0.01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2.61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327</v>
      </c>
      <c r="BM170">
        <v>500001</v>
      </c>
      <c r="BN170">
        <v>0</v>
      </c>
      <c r="BO170" t="s">
        <v>325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6"/>
        <v>3906.94</v>
      </c>
      <c r="CQ170">
        <f t="shared" si="177"/>
        <v>95.291099999999986</v>
      </c>
      <c r="CR170">
        <f t="shared" si="178"/>
        <v>0</v>
      </c>
      <c r="CS170">
        <f t="shared" si="179"/>
        <v>0</v>
      </c>
      <c r="CT170">
        <f t="shared" si="180"/>
        <v>0</v>
      </c>
      <c r="CU170">
        <f t="shared" si="181"/>
        <v>0</v>
      </c>
      <c r="CV170">
        <f t="shared" si="182"/>
        <v>0</v>
      </c>
      <c r="CW170">
        <f t="shared" si="183"/>
        <v>0</v>
      </c>
      <c r="CX170">
        <f t="shared" si="184"/>
        <v>0.01</v>
      </c>
      <c r="CY170">
        <f t="shared" si="185"/>
        <v>0</v>
      </c>
      <c r="CZ170">
        <f t="shared" si="18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154</v>
      </c>
      <c r="DW170" t="s">
        <v>154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99545601</v>
      </c>
      <c r="EF170">
        <v>8</v>
      </c>
      <c r="EG170" t="s">
        <v>295</v>
      </c>
      <c r="EH170">
        <v>0</v>
      </c>
      <c r="EI170" t="s">
        <v>3</v>
      </c>
      <c r="EJ170">
        <v>1</v>
      </c>
      <c r="EK170">
        <v>500001</v>
      </c>
      <c r="EL170" t="s">
        <v>296</v>
      </c>
      <c r="EM170" t="s">
        <v>297</v>
      </c>
      <c r="EO170" t="s">
        <v>3</v>
      </c>
      <c r="EQ170">
        <v>131072</v>
      </c>
      <c r="ER170">
        <v>36.51</v>
      </c>
      <c r="ES170">
        <v>36.51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7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-487015725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8"/>
        <v>0</v>
      </c>
      <c r="GM170">
        <f t="shared" si="189"/>
        <v>3906.94</v>
      </c>
      <c r="GN170">
        <f t="shared" si="190"/>
        <v>3906.94</v>
      </c>
      <c r="GO170">
        <f t="shared" si="191"/>
        <v>0</v>
      </c>
      <c r="GP170">
        <f t="shared" si="192"/>
        <v>0</v>
      </c>
      <c r="GR170">
        <v>0</v>
      </c>
      <c r="GS170">
        <v>3</v>
      </c>
      <c r="GT170">
        <v>0</v>
      </c>
      <c r="GU170" t="s">
        <v>3</v>
      </c>
      <c r="GV170">
        <f t="shared" si="193"/>
        <v>0</v>
      </c>
      <c r="GW170">
        <v>1</v>
      </c>
      <c r="GX170">
        <f t="shared" si="194"/>
        <v>0</v>
      </c>
      <c r="HA170">
        <v>0</v>
      </c>
      <c r="HB170">
        <v>0</v>
      </c>
      <c r="HC170">
        <f t="shared" si="19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328</v>
      </c>
      <c r="F171" t="s">
        <v>241</v>
      </c>
      <c r="G171" t="s">
        <v>242</v>
      </c>
      <c r="H171" t="s">
        <v>238</v>
      </c>
      <c r="I171">
        <v>28</v>
      </c>
      <c r="J171">
        <v>0</v>
      </c>
      <c r="K171">
        <v>28</v>
      </c>
      <c r="O171">
        <f t="shared" si="156"/>
        <v>15185.87</v>
      </c>
      <c r="P171">
        <f t="shared" si="157"/>
        <v>15185.87</v>
      </c>
      <c r="Q171">
        <f t="shared" si="158"/>
        <v>0</v>
      </c>
      <c r="R171">
        <f t="shared" si="159"/>
        <v>0</v>
      </c>
      <c r="S171">
        <f t="shared" si="160"/>
        <v>0</v>
      </c>
      <c r="T171">
        <f t="shared" si="161"/>
        <v>0</v>
      </c>
      <c r="U171">
        <f t="shared" si="162"/>
        <v>0</v>
      </c>
      <c r="V171">
        <f t="shared" si="163"/>
        <v>0</v>
      </c>
      <c r="W171">
        <f t="shared" si="164"/>
        <v>0.56000000000000005</v>
      </c>
      <c r="X171">
        <f t="shared" si="165"/>
        <v>0</v>
      </c>
      <c r="Y171">
        <f t="shared" si="166"/>
        <v>0</v>
      </c>
      <c r="AA171">
        <v>203471530</v>
      </c>
      <c r="AB171">
        <f t="shared" si="167"/>
        <v>73.89</v>
      </c>
      <c r="AC171">
        <f t="shared" si="168"/>
        <v>73.89</v>
      </c>
      <c r="AD171">
        <f t="shared" si="169"/>
        <v>0</v>
      </c>
      <c r="AE171">
        <f t="shared" si="170"/>
        <v>0</v>
      </c>
      <c r="AF171">
        <f t="shared" si="171"/>
        <v>0</v>
      </c>
      <c r="AG171">
        <f t="shared" si="172"/>
        <v>0</v>
      </c>
      <c r="AH171">
        <f t="shared" si="173"/>
        <v>0</v>
      </c>
      <c r="AI171">
        <f t="shared" si="174"/>
        <v>0</v>
      </c>
      <c r="AJ171">
        <f t="shared" si="175"/>
        <v>0.02</v>
      </c>
      <c r="AK171">
        <v>73.89</v>
      </c>
      <c r="AL171">
        <v>73.89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0.02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7.34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243</v>
      </c>
      <c r="BM171">
        <v>500001</v>
      </c>
      <c r="BN171">
        <v>0</v>
      </c>
      <c r="BO171" t="s">
        <v>241</v>
      </c>
      <c r="BP171">
        <v>1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6"/>
        <v>15185.87</v>
      </c>
      <c r="CQ171">
        <f t="shared" si="177"/>
        <v>542.35259999999994</v>
      </c>
      <c r="CR171">
        <f t="shared" si="178"/>
        <v>0</v>
      </c>
      <c r="CS171">
        <f t="shared" si="179"/>
        <v>0</v>
      </c>
      <c r="CT171">
        <f t="shared" si="180"/>
        <v>0</v>
      </c>
      <c r="CU171">
        <f t="shared" si="181"/>
        <v>0</v>
      </c>
      <c r="CV171">
        <f t="shared" si="182"/>
        <v>0</v>
      </c>
      <c r="CW171">
        <f t="shared" si="183"/>
        <v>0</v>
      </c>
      <c r="CX171">
        <f t="shared" si="184"/>
        <v>0.02</v>
      </c>
      <c r="CY171">
        <f t="shared" si="185"/>
        <v>0</v>
      </c>
      <c r="CZ171">
        <f t="shared" si="18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238</v>
      </c>
      <c r="DW171" t="s">
        <v>238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99545601</v>
      </c>
      <c r="EF171">
        <v>8</v>
      </c>
      <c r="EG171" t="s">
        <v>295</v>
      </c>
      <c r="EH171">
        <v>0</v>
      </c>
      <c r="EI171" t="s">
        <v>3</v>
      </c>
      <c r="EJ171">
        <v>1</v>
      </c>
      <c r="EK171">
        <v>500001</v>
      </c>
      <c r="EL171" t="s">
        <v>296</v>
      </c>
      <c r="EM171" t="s">
        <v>297</v>
      </c>
      <c r="EO171" t="s">
        <v>3</v>
      </c>
      <c r="EQ171">
        <v>131072</v>
      </c>
      <c r="ER171">
        <v>73.89</v>
      </c>
      <c r="ES171">
        <v>73.89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7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-556928425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8"/>
        <v>0</v>
      </c>
      <c r="GM171">
        <f t="shared" si="189"/>
        <v>15185.87</v>
      </c>
      <c r="GN171">
        <f t="shared" si="190"/>
        <v>15185.87</v>
      </c>
      <c r="GO171">
        <f t="shared" si="191"/>
        <v>0</v>
      </c>
      <c r="GP171">
        <f t="shared" si="192"/>
        <v>0</v>
      </c>
      <c r="GR171">
        <v>0</v>
      </c>
      <c r="GS171">
        <v>3</v>
      </c>
      <c r="GT171">
        <v>0</v>
      </c>
      <c r="GU171" t="s">
        <v>3</v>
      </c>
      <c r="GV171">
        <f t="shared" si="193"/>
        <v>0</v>
      </c>
      <c r="GW171">
        <v>1</v>
      </c>
      <c r="GX171">
        <f t="shared" si="194"/>
        <v>0</v>
      </c>
      <c r="HA171">
        <v>0</v>
      </c>
      <c r="HB171">
        <v>0</v>
      </c>
      <c r="HC171">
        <f t="shared" si="19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329</v>
      </c>
      <c r="F172" t="s">
        <v>330</v>
      </c>
      <c r="G172" t="s">
        <v>331</v>
      </c>
      <c r="H172" t="s">
        <v>154</v>
      </c>
      <c r="I172">
        <v>72</v>
      </c>
      <c r="J172">
        <v>0</v>
      </c>
      <c r="K172">
        <v>72</v>
      </c>
      <c r="O172">
        <f t="shared" si="156"/>
        <v>3846.53</v>
      </c>
      <c r="P172">
        <f t="shared" si="157"/>
        <v>3846.53</v>
      </c>
      <c r="Q172">
        <f t="shared" si="158"/>
        <v>0</v>
      </c>
      <c r="R172">
        <f t="shared" si="159"/>
        <v>0</v>
      </c>
      <c r="S172">
        <f t="shared" si="160"/>
        <v>0</v>
      </c>
      <c r="T172">
        <f t="shared" si="161"/>
        <v>0</v>
      </c>
      <c r="U172">
        <f t="shared" si="162"/>
        <v>0</v>
      </c>
      <c r="V172">
        <f t="shared" si="163"/>
        <v>0</v>
      </c>
      <c r="W172">
        <f t="shared" si="164"/>
        <v>0.72</v>
      </c>
      <c r="X172">
        <f t="shared" si="165"/>
        <v>0</v>
      </c>
      <c r="Y172">
        <f t="shared" si="166"/>
        <v>0</v>
      </c>
      <c r="AA172">
        <v>203471530</v>
      </c>
      <c r="AB172">
        <f t="shared" si="167"/>
        <v>14.4</v>
      </c>
      <c r="AC172">
        <f t="shared" si="168"/>
        <v>14.4</v>
      </c>
      <c r="AD172">
        <f t="shared" si="169"/>
        <v>0</v>
      </c>
      <c r="AE172">
        <f t="shared" si="170"/>
        <v>0</v>
      </c>
      <c r="AF172">
        <f t="shared" si="171"/>
        <v>0</v>
      </c>
      <c r="AG172">
        <f t="shared" si="172"/>
        <v>0</v>
      </c>
      <c r="AH172">
        <f t="shared" si="173"/>
        <v>0</v>
      </c>
      <c r="AI172">
        <f t="shared" si="174"/>
        <v>0</v>
      </c>
      <c r="AJ172">
        <f t="shared" si="175"/>
        <v>0.01</v>
      </c>
      <c r="AK172">
        <v>14.4</v>
      </c>
      <c r="AL172">
        <v>14.4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0.01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3.71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332</v>
      </c>
      <c r="BM172">
        <v>500002</v>
      </c>
      <c r="BN172">
        <v>0</v>
      </c>
      <c r="BO172" t="s">
        <v>330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6"/>
        <v>3846.53</v>
      </c>
      <c r="CQ172">
        <f t="shared" si="177"/>
        <v>53.423999999999999</v>
      </c>
      <c r="CR172">
        <f t="shared" si="178"/>
        <v>0</v>
      </c>
      <c r="CS172">
        <f t="shared" si="179"/>
        <v>0</v>
      </c>
      <c r="CT172">
        <f t="shared" si="180"/>
        <v>0</v>
      </c>
      <c r="CU172">
        <f t="shared" si="181"/>
        <v>0</v>
      </c>
      <c r="CV172">
        <f t="shared" si="182"/>
        <v>0</v>
      </c>
      <c r="CW172">
        <f t="shared" si="183"/>
        <v>0</v>
      </c>
      <c r="CX172">
        <f t="shared" si="184"/>
        <v>0.01</v>
      </c>
      <c r="CY172">
        <f t="shared" si="185"/>
        <v>0</v>
      </c>
      <c r="CZ172">
        <f t="shared" si="18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154</v>
      </c>
      <c r="DW172" t="s">
        <v>154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99545602</v>
      </c>
      <c r="EF172">
        <v>12</v>
      </c>
      <c r="EG172" t="s">
        <v>289</v>
      </c>
      <c r="EH172">
        <v>0</v>
      </c>
      <c r="EI172" t="s">
        <v>3</v>
      </c>
      <c r="EJ172">
        <v>2</v>
      </c>
      <c r="EK172">
        <v>500002</v>
      </c>
      <c r="EL172" t="s">
        <v>290</v>
      </c>
      <c r="EM172" t="s">
        <v>291</v>
      </c>
      <c r="EO172" t="s">
        <v>3</v>
      </c>
      <c r="EQ172">
        <v>131072</v>
      </c>
      <c r="ER172">
        <v>14.4</v>
      </c>
      <c r="ES172">
        <v>14.4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7"/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1690177754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88"/>
        <v>0</v>
      </c>
      <c r="GM172">
        <f t="shared" si="189"/>
        <v>3846.53</v>
      </c>
      <c r="GN172">
        <f t="shared" si="190"/>
        <v>0</v>
      </c>
      <c r="GO172">
        <f t="shared" si="191"/>
        <v>3846.53</v>
      </c>
      <c r="GP172">
        <f t="shared" si="192"/>
        <v>0</v>
      </c>
      <c r="GR172">
        <v>0</v>
      </c>
      <c r="GS172">
        <v>3</v>
      </c>
      <c r="GT172">
        <v>0</v>
      </c>
      <c r="GU172" t="s">
        <v>3</v>
      </c>
      <c r="GV172">
        <f t="shared" si="193"/>
        <v>0</v>
      </c>
      <c r="GW172">
        <v>1</v>
      </c>
      <c r="GX172">
        <f t="shared" si="194"/>
        <v>0</v>
      </c>
      <c r="HA172">
        <v>0</v>
      </c>
      <c r="HB172">
        <v>0</v>
      </c>
      <c r="HC172">
        <f t="shared" si="19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333</v>
      </c>
      <c r="F173" t="s">
        <v>313</v>
      </c>
      <c r="G173" t="s">
        <v>334</v>
      </c>
      <c r="H173" t="s">
        <v>310</v>
      </c>
      <c r="I173">
        <v>24</v>
      </c>
      <c r="J173">
        <v>0</v>
      </c>
      <c r="K173">
        <v>24</v>
      </c>
      <c r="O173">
        <f t="shared" si="156"/>
        <v>24431.23</v>
      </c>
      <c r="P173">
        <f t="shared" si="157"/>
        <v>24431.23</v>
      </c>
      <c r="Q173">
        <f t="shared" si="158"/>
        <v>0</v>
      </c>
      <c r="R173">
        <f t="shared" si="159"/>
        <v>0</v>
      </c>
      <c r="S173">
        <f t="shared" si="160"/>
        <v>0</v>
      </c>
      <c r="T173">
        <f t="shared" si="161"/>
        <v>0</v>
      </c>
      <c r="U173">
        <f t="shared" si="162"/>
        <v>0</v>
      </c>
      <c r="V173">
        <f t="shared" si="163"/>
        <v>0</v>
      </c>
      <c r="W173">
        <f t="shared" si="164"/>
        <v>0</v>
      </c>
      <c r="X173">
        <f t="shared" si="165"/>
        <v>0</v>
      </c>
      <c r="Y173">
        <f t="shared" si="166"/>
        <v>0</v>
      </c>
      <c r="AA173">
        <v>203471530</v>
      </c>
      <c r="AB173">
        <f t="shared" si="167"/>
        <v>136.63999999999999</v>
      </c>
      <c r="AC173">
        <f t="shared" si="168"/>
        <v>136.63999999999999</v>
      </c>
      <c r="AD173">
        <f t="shared" si="169"/>
        <v>0</v>
      </c>
      <c r="AE173">
        <f t="shared" si="170"/>
        <v>0</v>
      </c>
      <c r="AF173">
        <f t="shared" si="171"/>
        <v>0</v>
      </c>
      <c r="AG173">
        <f t="shared" si="172"/>
        <v>0</v>
      </c>
      <c r="AH173">
        <f t="shared" si="173"/>
        <v>0</v>
      </c>
      <c r="AI173">
        <f t="shared" si="174"/>
        <v>0</v>
      </c>
      <c r="AJ173">
        <f t="shared" si="175"/>
        <v>0</v>
      </c>
      <c r="AK173">
        <v>136.63999999999999</v>
      </c>
      <c r="AL173">
        <v>136.63999999999999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76"/>
        <v>24431.23</v>
      </c>
      <c r="CQ173">
        <f t="shared" si="177"/>
        <v>1017.968</v>
      </c>
      <c r="CR173">
        <f t="shared" si="178"/>
        <v>0</v>
      </c>
      <c r="CS173">
        <f t="shared" si="179"/>
        <v>0</v>
      </c>
      <c r="CT173">
        <f t="shared" si="180"/>
        <v>0</v>
      </c>
      <c r="CU173">
        <f t="shared" si="181"/>
        <v>0</v>
      </c>
      <c r="CV173">
        <f t="shared" si="182"/>
        <v>0</v>
      </c>
      <c r="CW173">
        <f t="shared" si="183"/>
        <v>0</v>
      </c>
      <c r="CX173">
        <f t="shared" si="184"/>
        <v>0</v>
      </c>
      <c r="CY173">
        <f t="shared" si="185"/>
        <v>0</v>
      </c>
      <c r="CZ173">
        <f t="shared" si="186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310</v>
      </c>
      <c r="DW173" t="s">
        <v>310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295</v>
      </c>
      <c r="EH173">
        <v>0</v>
      </c>
      <c r="EI173" t="s">
        <v>3</v>
      </c>
      <c r="EJ173">
        <v>1</v>
      </c>
      <c r="EK173">
        <v>1100</v>
      </c>
      <c r="EL173" t="s">
        <v>301</v>
      </c>
      <c r="EM173" t="s">
        <v>302</v>
      </c>
      <c r="EO173" t="s">
        <v>3</v>
      </c>
      <c r="EQ173">
        <v>131072</v>
      </c>
      <c r="ER173">
        <v>136.63999999999999</v>
      </c>
      <c r="ES173">
        <v>136.63999999999999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1018</v>
      </c>
      <c r="FQ173">
        <v>0</v>
      </c>
      <c r="FR173">
        <f t="shared" si="187"/>
        <v>0</v>
      </c>
      <c r="FS173">
        <v>0</v>
      </c>
      <c r="FX173">
        <v>0</v>
      </c>
      <c r="FY173">
        <v>0</v>
      </c>
      <c r="GA173" t="s">
        <v>335</v>
      </c>
      <c r="GD173">
        <v>1</v>
      </c>
      <c r="GF173">
        <v>-657370719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88"/>
        <v>0</v>
      </c>
      <c r="GM173">
        <f t="shared" si="189"/>
        <v>24431.23</v>
      </c>
      <c r="GN173">
        <f t="shared" si="190"/>
        <v>24431.23</v>
      </c>
      <c r="GO173">
        <f t="shared" si="191"/>
        <v>0</v>
      </c>
      <c r="GP173">
        <f t="shared" si="192"/>
        <v>0</v>
      </c>
      <c r="GR173">
        <v>1</v>
      </c>
      <c r="GS173">
        <v>1</v>
      </c>
      <c r="GT173">
        <v>0</v>
      </c>
      <c r="GU173" t="s">
        <v>3</v>
      </c>
      <c r="GV173">
        <f t="shared" si="193"/>
        <v>0</v>
      </c>
      <c r="GW173">
        <v>1</v>
      </c>
      <c r="GX173">
        <f t="shared" si="194"/>
        <v>0</v>
      </c>
      <c r="HA173">
        <v>0</v>
      </c>
      <c r="HB173">
        <v>0</v>
      </c>
      <c r="HC173">
        <f t="shared" si="195"/>
        <v>0</v>
      </c>
      <c r="HE173" t="s">
        <v>304</v>
      </c>
      <c r="HF173" t="s">
        <v>304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336</v>
      </c>
      <c r="F174" t="s">
        <v>249</v>
      </c>
      <c r="G174" t="s">
        <v>250</v>
      </c>
      <c r="H174" t="s">
        <v>154</v>
      </c>
      <c r="I174">
        <v>5.8</v>
      </c>
      <c r="J174">
        <v>0</v>
      </c>
      <c r="K174">
        <v>5.8</v>
      </c>
      <c r="O174">
        <f t="shared" si="156"/>
        <v>23833.9</v>
      </c>
      <c r="P174">
        <f t="shared" si="157"/>
        <v>23833.9</v>
      </c>
      <c r="Q174">
        <f t="shared" si="158"/>
        <v>0</v>
      </c>
      <c r="R174">
        <f t="shared" si="159"/>
        <v>0</v>
      </c>
      <c r="S174">
        <f t="shared" si="160"/>
        <v>0</v>
      </c>
      <c r="T174">
        <f t="shared" si="161"/>
        <v>0</v>
      </c>
      <c r="U174">
        <f t="shared" si="162"/>
        <v>0</v>
      </c>
      <c r="V174">
        <f t="shared" si="163"/>
        <v>0</v>
      </c>
      <c r="W174">
        <f t="shared" si="164"/>
        <v>0.75</v>
      </c>
      <c r="X174">
        <f t="shared" si="165"/>
        <v>0</v>
      </c>
      <c r="Y174">
        <f t="shared" si="166"/>
        <v>0</v>
      </c>
      <c r="AA174">
        <v>203471530</v>
      </c>
      <c r="AB174">
        <f t="shared" si="167"/>
        <v>235.22</v>
      </c>
      <c r="AC174">
        <f t="shared" si="168"/>
        <v>235.22</v>
      </c>
      <c r="AD174">
        <f t="shared" si="169"/>
        <v>0</v>
      </c>
      <c r="AE174">
        <f t="shared" si="170"/>
        <v>0</v>
      </c>
      <c r="AF174">
        <f t="shared" si="171"/>
        <v>0</v>
      </c>
      <c r="AG174">
        <f t="shared" si="172"/>
        <v>0</v>
      </c>
      <c r="AH174">
        <f t="shared" si="173"/>
        <v>0</v>
      </c>
      <c r="AI174">
        <f t="shared" si="174"/>
        <v>0</v>
      </c>
      <c r="AJ174">
        <f t="shared" si="175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17.47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251</v>
      </c>
      <c r="BM174">
        <v>500001</v>
      </c>
      <c r="BN174">
        <v>0</v>
      </c>
      <c r="BO174" t="s">
        <v>249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6"/>
        <v>23833.9</v>
      </c>
      <c r="CQ174">
        <f t="shared" si="177"/>
        <v>4109.2933999999996</v>
      </c>
      <c r="CR174">
        <f t="shared" si="178"/>
        <v>0</v>
      </c>
      <c r="CS174">
        <f t="shared" si="179"/>
        <v>0</v>
      </c>
      <c r="CT174">
        <f t="shared" si="180"/>
        <v>0</v>
      </c>
      <c r="CU174">
        <f t="shared" si="181"/>
        <v>0</v>
      </c>
      <c r="CV174">
        <f t="shared" si="182"/>
        <v>0</v>
      </c>
      <c r="CW174">
        <f t="shared" si="183"/>
        <v>0</v>
      </c>
      <c r="CX174">
        <f t="shared" si="184"/>
        <v>0.13</v>
      </c>
      <c r="CY174">
        <f t="shared" si="185"/>
        <v>0</v>
      </c>
      <c r="CZ174">
        <f t="shared" si="18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154</v>
      </c>
      <c r="DW174" t="s">
        <v>154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99545601</v>
      </c>
      <c r="EF174">
        <v>8</v>
      </c>
      <c r="EG174" t="s">
        <v>295</v>
      </c>
      <c r="EH174">
        <v>0</v>
      </c>
      <c r="EI174" t="s">
        <v>3</v>
      </c>
      <c r="EJ174">
        <v>1</v>
      </c>
      <c r="EK174">
        <v>500001</v>
      </c>
      <c r="EL174" t="s">
        <v>296</v>
      </c>
      <c r="EM174" t="s">
        <v>297</v>
      </c>
      <c r="EO174" t="s">
        <v>3</v>
      </c>
      <c r="EQ174">
        <v>131072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7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-1660160253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88"/>
        <v>0</v>
      </c>
      <c r="GM174">
        <f t="shared" si="189"/>
        <v>23833.9</v>
      </c>
      <c r="GN174">
        <f t="shared" si="190"/>
        <v>23833.9</v>
      </c>
      <c r="GO174">
        <f t="shared" si="191"/>
        <v>0</v>
      </c>
      <c r="GP174">
        <f t="shared" si="192"/>
        <v>0</v>
      </c>
      <c r="GR174">
        <v>0</v>
      </c>
      <c r="GS174">
        <v>3</v>
      </c>
      <c r="GT174">
        <v>0</v>
      </c>
      <c r="GU174" t="s">
        <v>3</v>
      </c>
      <c r="GV174">
        <f t="shared" si="193"/>
        <v>0</v>
      </c>
      <c r="GW174">
        <v>1</v>
      </c>
      <c r="GX174">
        <f t="shared" si="194"/>
        <v>0</v>
      </c>
      <c r="HA174">
        <v>0</v>
      </c>
      <c r="HB174">
        <v>0</v>
      </c>
      <c r="HC174">
        <f t="shared" si="19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337</v>
      </c>
      <c r="F175" t="s">
        <v>245</v>
      </c>
      <c r="G175" t="s">
        <v>246</v>
      </c>
      <c r="H175" t="s">
        <v>180</v>
      </c>
      <c r="I175">
        <f>ROUND(208/100,9)</f>
        <v>2.08</v>
      </c>
      <c r="J175">
        <v>0</v>
      </c>
      <c r="K175">
        <f>ROUND(208/100,9)</f>
        <v>2.08</v>
      </c>
      <c r="O175">
        <f t="shared" si="156"/>
        <v>3092.23</v>
      </c>
      <c r="P175">
        <f t="shared" si="157"/>
        <v>3092.23</v>
      </c>
      <c r="Q175">
        <f t="shared" si="158"/>
        <v>0</v>
      </c>
      <c r="R175">
        <f t="shared" si="159"/>
        <v>0</v>
      </c>
      <c r="S175">
        <f t="shared" si="160"/>
        <v>0</v>
      </c>
      <c r="T175">
        <f t="shared" si="161"/>
        <v>0</v>
      </c>
      <c r="U175">
        <f t="shared" si="162"/>
        <v>0</v>
      </c>
      <c r="V175">
        <f t="shared" si="163"/>
        <v>0</v>
      </c>
      <c r="W175">
        <f t="shared" si="164"/>
        <v>0.06</v>
      </c>
      <c r="X175">
        <f t="shared" si="165"/>
        <v>0</v>
      </c>
      <c r="Y175">
        <f t="shared" si="166"/>
        <v>0</v>
      </c>
      <c r="AA175">
        <v>203471530</v>
      </c>
      <c r="AB175">
        <f t="shared" si="167"/>
        <v>165</v>
      </c>
      <c r="AC175">
        <f t="shared" si="168"/>
        <v>165</v>
      </c>
      <c r="AD175">
        <f t="shared" si="169"/>
        <v>0</v>
      </c>
      <c r="AE175">
        <f t="shared" si="170"/>
        <v>0</v>
      </c>
      <c r="AF175">
        <f t="shared" si="171"/>
        <v>0</v>
      </c>
      <c r="AG175">
        <f t="shared" si="172"/>
        <v>0</v>
      </c>
      <c r="AH175">
        <f t="shared" si="173"/>
        <v>0</v>
      </c>
      <c r="AI175">
        <f t="shared" si="174"/>
        <v>0</v>
      </c>
      <c r="AJ175">
        <f t="shared" si="175"/>
        <v>0.03</v>
      </c>
      <c r="AK175">
        <v>165</v>
      </c>
      <c r="AL175">
        <v>165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0.03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247</v>
      </c>
      <c r="BM175">
        <v>500001</v>
      </c>
      <c r="BN175">
        <v>0</v>
      </c>
      <c r="BO175" t="s">
        <v>245</v>
      </c>
      <c r="BP175">
        <v>1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6"/>
        <v>3092.23</v>
      </c>
      <c r="CQ175">
        <f t="shared" si="177"/>
        <v>1486.6499999999999</v>
      </c>
      <c r="CR175">
        <f t="shared" si="178"/>
        <v>0</v>
      </c>
      <c r="CS175">
        <f t="shared" si="179"/>
        <v>0</v>
      </c>
      <c r="CT175">
        <f t="shared" si="180"/>
        <v>0</v>
      </c>
      <c r="CU175">
        <f t="shared" si="181"/>
        <v>0</v>
      </c>
      <c r="CV175">
        <f t="shared" si="182"/>
        <v>0</v>
      </c>
      <c r="CW175">
        <f t="shared" si="183"/>
        <v>0</v>
      </c>
      <c r="CX175">
        <f t="shared" si="184"/>
        <v>0.03</v>
      </c>
      <c r="CY175">
        <f t="shared" si="185"/>
        <v>0</v>
      </c>
      <c r="CZ175">
        <f t="shared" si="186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180</v>
      </c>
      <c r="DW175" t="s">
        <v>180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99545601</v>
      </c>
      <c r="EF175">
        <v>8</v>
      </c>
      <c r="EG175" t="s">
        <v>295</v>
      </c>
      <c r="EH175">
        <v>0</v>
      </c>
      <c r="EI175" t="s">
        <v>3</v>
      </c>
      <c r="EJ175">
        <v>1</v>
      </c>
      <c r="EK175">
        <v>500001</v>
      </c>
      <c r="EL175" t="s">
        <v>296</v>
      </c>
      <c r="EM175" t="s">
        <v>297</v>
      </c>
      <c r="EO175" t="s">
        <v>3</v>
      </c>
      <c r="EQ175">
        <v>131072</v>
      </c>
      <c r="ER175">
        <v>165</v>
      </c>
      <c r="ES175">
        <v>165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7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-1433713530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88"/>
        <v>0</v>
      </c>
      <c r="GM175">
        <f t="shared" si="189"/>
        <v>3092.23</v>
      </c>
      <c r="GN175">
        <f t="shared" si="190"/>
        <v>3092.23</v>
      </c>
      <c r="GO175">
        <f t="shared" si="191"/>
        <v>0</v>
      </c>
      <c r="GP175">
        <f t="shared" si="192"/>
        <v>0</v>
      </c>
      <c r="GR175">
        <v>0</v>
      </c>
      <c r="GS175">
        <v>3</v>
      </c>
      <c r="GT175">
        <v>0</v>
      </c>
      <c r="GU175" t="s">
        <v>3</v>
      </c>
      <c r="GV175">
        <f t="shared" si="193"/>
        <v>0</v>
      </c>
      <c r="GW175">
        <v>1</v>
      </c>
      <c r="GX175">
        <f t="shared" si="194"/>
        <v>0</v>
      </c>
      <c r="HA175">
        <v>0</v>
      </c>
      <c r="HB175">
        <v>0</v>
      </c>
      <c r="HC175">
        <f t="shared" si="19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338</v>
      </c>
      <c r="F176" t="s">
        <v>313</v>
      </c>
      <c r="G176" t="s">
        <v>339</v>
      </c>
      <c r="H176" t="s">
        <v>310</v>
      </c>
      <c r="I176">
        <v>82</v>
      </c>
      <c r="J176">
        <v>0</v>
      </c>
      <c r="K176">
        <v>82</v>
      </c>
      <c r="O176">
        <f t="shared" si="156"/>
        <v>1240.1300000000001</v>
      </c>
      <c r="P176">
        <f t="shared" si="157"/>
        <v>1240.1300000000001</v>
      </c>
      <c r="Q176">
        <f t="shared" si="158"/>
        <v>0</v>
      </c>
      <c r="R176">
        <f t="shared" si="159"/>
        <v>0</v>
      </c>
      <c r="S176">
        <f t="shared" si="160"/>
        <v>0</v>
      </c>
      <c r="T176">
        <f t="shared" si="161"/>
        <v>0</v>
      </c>
      <c r="U176">
        <f t="shared" si="162"/>
        <v>0</v>
      </c>
      <c r="V176">
        <f t="shared" si="163"/>
        <v>0</v>
      </c>
      <c r="W176">
        <f t="shared" si="164"/>
        <v>0</v>
      </c>
      <c r="X176">
        <f t="shared" si="165"/>
        <v>0</v>
      </c>
      <c r="Y176">
        <f t="shared" si="166"/>
        <v>0</v>
      </c>
      <c r="AA176">
        <v>203471530</v>
      </c>
      <c r="AB176">
        <f t="shared" si="167"/>
        <v>2.0299999999999998</v>
      </c>
      <c r="AC176">
        <f t="shared" si="168"/>
        <v>2.0299999999999998</v>
      </c>
      <c r="AD176">
        <f t="shared" si="169"/>
        <v>0</v>
      </c>
      <c r="AE176">
        <f t="shared" si="170"/>
        <v>0</v>
      </c>
      <c r="AF176">
        <f t="shared" si="171"/>
        <v>0</v>
      </c>
      <c r="AG176">
        <f t="shared" si="172"/>
        <v>0</v>
      </c>
      <c r="AH176">
        <f t="shared" si="173"/>
        <v>0</v>
      </c>
      <c r="AI176">
        <f t="shared" si="174"/>
        <v>0</v>
      </c>
      <c r="AJ176">
        <f t="shared" si="175"/>
        <v>0</v>
      </c>
      <c r="AK176">
        <v>2.0299999999999998</v>
      </c>
      <c r="AL176">
        <v>2.0299999999999998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6"/>
        <v>1240.1300000000001</v>
      </c>
      <c r="CQ176">
        <f t="shared" si="177"/>
        <v>15.123499999999998</v>
      </c>
      <c r="CR176">
        <f t="shared" si="178"/>
        <v>0</v>
      </c>
      <c r="CS176">
        <f t="shared" si="179"/>
        <v>0</v>
      </c>
      <c r="CT176">
        <f t="shared" si="180"/>
        <v>0</v>
      </c>
      <c r="CU176">
        <f t="shared" si="181"/>
        <v>0</v>
      </c>
      <c r="CV176">
        <f t="shared" si="182"/>
        <v>0</v>
      </c>
      <c r="CW176">
        <f t="shared" si="183"/>
        <v>0</v>
      </c>
      <c r="CX176">
        <f t="shared" si="184"/>
        <v>0</v>
      </c>
      <c r="CY176">
        <f t="shared" si="185"/>
        <v>0</v>
      </c>
      <c r="CZ176">
        <f t="shared" si="18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310</v>
      </c>
      <c r="DW176" t="s">
        <v>310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295</v>
      </c>
      <c r="EH176">
        <v>0</v>
      </c>
      <c r="EI176" t="s">
        <v>3</v>
      </c>
      <c r="EJ176">
        <v>1</v>
      </c>
      <c r="EK176">
        <v>1100</v>
      </c>
      <c r="EL176" t="s">
        <v>301</v>
      </c>
      <c r="EM176" t="s">
        <v>302</v>
      </c>
      <c r="EO176" t="s">
        <v>3</v>
      </c>
      <c r="EQ176">
        <v>131072</v>
      </c>
      <c r="ER176">
        <v>2.4699999999999998</v>
      </c>
      <c r="ES176">
        <v>2.0299999999999998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17.78</v>
      </c>
      <c r="FQ176">
        <v>0</v>
      </c>
      <c r="FR176">
        <f t="shared" si="187"/>
        <v>0</v>
      </c>
      <c r="FS176">
        <v>0</v>
      </c>
      <c r="FX176">
        <v>0</v>
      </c>
      <c r="FY176">
        <v>0</v>
      </c>
      <c r="GA176" t="s">
        <v>340</v>
      </c>
      <c r="GD176">
        <v>1</v>
      </c>
      <c r="GF176">
        <v>-1396926922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88"/>
        <v>0</v>
      </c>
      <c r="GM176">
        <f t="shared" si="189"/>
        <v>1240.1300000000001</v>
      </c>
      <c r="GN176">
        <f t="shared" si="190"/>
        <v>1240.1300000000001</v>
      </c>
      <c r="GO176">
        <f t="shared" si="191"/>
        <v>0</v>
      </c>
      <c r="GP176">
        <f t="shared" si="192"/>
        <v>0</v>
      </c>
      <c r="GR176">
        <v>1</v>
      </c>
      <c r="GS176">
        <v>1</v>
      </c>
      <c r="GT176">
        <v>0</v>
      </c>
      <c r="GU176" t="s">
        <v>3</v>
      </c>
      <c r="GV176">
        <f t="shared" si="193"/>
        <v>0</v>
      </c>
      <c r="GW176">
        <v>1</v>
      </c>
      <c r="GX176">
        <f t="shared" si="194"/>
        <v>0</v>
      </c>
      <c r="HA176">
        <v>0</v>
      </c>
      <c r="HB176">
        <v>0</v>
      </c>
      <c r="HC176">
        <f t="shared" si="195"/>
        <v>0</v>
      </c>
      <c r="HE176" t="s">
        <v>304</v>
      </c>
      <c r="HF176" t="s">
        <v>24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341</v>
      </c>
      <c r="F177" t="s">
        <v>224</v>
      </c>
      <c r="G177" t="s">
        <v>225</v>
      </c>
      <c r="H177" t="s">
        <v>180</v>
      </c>
      <c r="I177">
        <f>ROUND(166/100,9)</f>
        <v>1.66</v>
      </c>
      <c r="J177">
        <v>0</v>
      </c>
      <c r="K177">
        <f>ROUND(166/100,9)</f>
        <v>1.66</v>
      </c>
      <c r="O177">
        <f t="shared" si="156"/>
        <v>908.85</v>
      </c>
      <c r="P177">
        <f t="shared" si="157"/>
        <v>908.85</v>
      </c>
      <c r="Q177">
        <f t="shared" si="158"/>
        <v>0</v>
      </c>
      <c r="R177">
        <f t="shared" si="159"/>
        <v>0</v>
      </c>
      <c r="S177">
        <f t="shared" si="160"/>
        <v>0</v>
      </c>
      <c r="T177">
        <f t="shared" si="161"/>
        <v>0</v>
      </c>
      <c r="U177">
        <f t="shared" si="162"/>
        <v>0</v>
      </c>
      <c r="V177">
        <f t="shared" si="163"/>
        <v>0</v>
      </c>
      <c r="W177">
        <f t="shared" si="164"/>
        <v>0.08</v>
      </c>
      <c r="X177">
        <f t="shared" si="165"/>
        <v>0</v>
      </c>
      <c r="Y177">
        <f t="shared" si="166"/>
        <v>0</v>
      </c>
      <c r="AA177">
        <v>203471530</v>
      </c>
      <c r="AB177">
        <f t="shared" si="167"/>
        <v>73</v>
      </c>
      <c r="AC177">
        <f t="shared" si="168"/>
        <v>73</v>
      </c>
      <c r="AD177">
        <f t="shared" si="169"/>
        <v>0</v>
      </c>
      <c r="AE177">
        <f t="shared" si="170"/>
        <v>0</v>
      </c>
      <c r="AF177">
        <f t="shared" si="171"/>
        <v>0</v>
      </c>
      <c r="AG177">
        <f t="shared" si="172"/>
        <v>0</v>
      </c>
      <c r="AH177">
        <f t="shared" si="173"/>
        <v>0</v>
      </c>
      <c r="AI177">
        <f t="shared" si="174"/>
        <v>0</v>
      </c>
      <c r="AJ177">
        <f t="shared" si="175"/>
        <v>0.05</v>
      </c>
      <c r="AK177">
        <v>73</v>
      </c>
      <c r="AL177">
        <v>73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0.05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226</v>
      </c>
      <c r="BM177">
        <v>500001</v>
      </c>
      <c r="BN177">
        <v>0</v>
      </c>
      <c r="BO177" t="s">
        <v>224</v>
      </c>
      <c r="BP177">
        <v>1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6"/>
        <v>908.85</v>
      </c>
      <c r="CQ177">
        <f t="shared" si="177"/>
        <v>547.5</v>
      </c>
      <c r="CR177">
        <f t="shared" si="178"/>
        <v>0</v>
      </c>
      <c r="CS177">
        <f t="shared" si="179"/>
        <v>0</v>
      </c>
      <c r="CT177">
        <f t="shared" si="180"/>
        <v>0</v>
      </c>
      <c r="CU177">
        <f t="shared" si="181"/>
        <v>0</v>
      </c>
      <c r="CV177">
        <f t="shared" si="182"/>
        <v>0</v>
      </c>
      <c r="CW177">
        <f t="shared" si="183"/>
        <v>0</v>
      </c>
      <c r="CX177">
        <f t="shared" si="184"/>
        <v>0.05</v>
      </c>
      <c r="CY177">
        <f t="shared" si="185"/>
        <v>0</v>
      </c>
      <c r="CZ177">
        <f t="shared" si="186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180</v>
      </c>
      <c r="DW177" t="s">
        <v>180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99545601</v>
      </c>
      <c r="EF177">
        <v>8</v>
      </c>
      <c r="EG177" t="s">
        <v>295</v>
      </c>
      <c r="EH177">
        <v>0</v>
      </c>
      <c r="EI177" t="s">
        <v>3</v>
      </c>
      <c r="EJ177">
        <v>1</v>
      </c>
      <c r="EK177">
        <v>500001</v>
      </c>
      <c r="EL177" t="s">
        <v>296</v>
      </c>
      <c r="EM177" t="s">
        <v>297</v>
      </c>
      <c r="EO177" t="s">
        <v>3</v>
      </c>
      <c r="EQ177">
        <v>131072</v>
      </c>
      <c r="ER177">
        <v>73</v>
      </c>
      <c r="ES177">
        <v>73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7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-2043474731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88"/>
        <v>0</v>
      </c>
      <c r="GM177">
        <f t="shared" si="189"/>
        <v>908.85</v>
      </c>
      <c r="GN177">
        <f t="shared" si="190"/>
        <v>908.85</v>
      </c>
      <c r="GO177">
        <f t="shared" si="191"/>
        <v>0</v>
      </c>
      <c r="GP177">
        <f t="shared" si="192"/>
        <v>0</v>
      </c>
      <c r="GR177">
        <v>0</v>
      </c>
      <c r="GS177">
        <v>3</v>
      </c>
      <c r="GT177">
        <v>0</v>
      </c>
      <c r="GU177" t="s">
        <v>3</v>
      </c>
      <c r="GV177">
        <f t="shared" si="193"/>
        <v>0</v>
      </c>
      <c r="GW177">
        <v>1</v>
      </c>
      <c r="GX177">
        <f t="shared" si="194"/>
        <v>0</v>
      </c>
      <c r="HA177">
        <v>0</v>
      </c>
      <c r="HB177">
        <v>0</v>
      </c>
      <c r="HC177">
        <f t="shared" si="19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342</v>
      </c>
      <c r="F178" t="s">
        <v>343</v>
      </c>
      <c r="G178" t="s">
        <v>344</v>
      </c>
      <c r="H178" t="s">
        <v>154</v>
      </c>
      <c r="I178">
        <v>54</v>
      </c>
      <c r="J178">
        <v>0</v>
      </c>
      <c r="K178">
        <v>54</v>
      </c>
      <c r="O178">
        <f t="shared" si="156"/>
        <v>5606.29</v>
      </c>
      <c r="P178">
        <f t="shared" si="157"/>
        <v>5606.29</v>
      </c>
      <c r="Q178">
        <f t="shared" si="158"/>
        <v>0</v>
      </c>
      <c r="R178">
        <f t="shared" si="159"/>
        <v>0</v>
      </c>
      <c r="S178">
        <f t="shared" si="160"/>
        <v>0</v>
      </c>
      <c r="T178">
        <f t="shared" si="161"/>
        <v>0</v>
      </c>
      <c r="U178">
        <f t="shared" si="162"/>
        <v>0</v>
      </c>
      <c r="V178">
        <f t="shared" si="163"/>
        <v>0</v>
      </c>
      <c r="W178">
        <f t="shared" si="164"/>
        <v>1.08</v>
      </c>
      <c r="X178">
        <f t="shared" si="165"/>
        <v>0</v>
      </c>
      <c r="Y178">
        <f t="shared" si="166"/>
        <v>0</v>
      </c>
      <c r="AA178">
        <v>203471530</v>
      </c>
      <c r="AB178">
        <f t="shared" si="167"/>
        <v>12.77</v>
      </c>
      <c r="AC178">
        <f t="shared" si="168"/>
        <v>12.77</v>
      </c>
      <c r="AD178">
        <f t="shared" si="169"/>
        <v>0</v>
      </c>
      <c r="AE178">
        <f t="shared" si="170"/>
        <v>0</v>
      </c>
      <c r="AF178">
        <f t="shared" si="171"/>
        <v>0</v>
      </c>
      <c r="AG178">
        <f t="shared" si="172"/>
        <v>0</v>
      </c>
      <c r="AH178">
        <f t="shared" si="173"/>
        <v>0</v>
      </c>
      <c r="AI178">
        <f t="shared" si="174"/>
        <v>0</v>
      </c>
      <c r="AJ178">
        <f t="shared" si="175"/>
        <v>0.02</v>
      </c>
      <c r="AK178">
        <v>12.77</v>
      </c>
      <c r="AL178">
        <v>12.77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0.02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8.1300000000000008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345</v>
      </c>
      <c r="BM178">
        <v>500002</v>
      </c>
      <c r="BN178">
        <v>0</v>
      </c>
      <c r="BO178" t="s">
        <v>343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76"/>
        <v>5606.29</v>
      </c>
      <c r="CQ178">
        <f t="shared" si="177"/>
        <v>103.82010000000001</v>
      </c>
      <c r="CR178">
        <f t="shared" si="178"/>
        <v>0</v>
      </c>
      <c r="CS178">
        <f t="shared" si="179"/>
        <v>0</v>
      </c>
      <c r="CT178">
        <f t="shared" si="180"/>
        <v>0</v>
      </c>
      <c r="CU178">
        <f t="shared" si="181"/>
        <v>0</v>
      </c>
      <c r="CV178">
        <f t="shared" si="182"/>
        <v>0</v>
      </c>
      <c r="CW178">
        <f t="shared" si="183"/>
        <v>0</v>
      </c>
      <c r="CX178">
        <f t="shared" si="184"/>
        <v>0.02</v>
      </c>
      <c r="CY178">
        <f t="shared" si="185"/>
        <v>0</v>
      </c>
      <c r="CZ178">
        <f t="shared" si="18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154</v>
      </c>
      <c r="DW178" t="s">
        <v>154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99545602</v>
      </c>
      <c r="EF178">
        <v>12</v>
      </c>
      <c r="EG178" t="s">
        <v>289</v>
      </c>
      <c r="EH178">
        <v>0</v>
      </c>
      <c r="EI178" t="s">
        <v>3</v>
      </c>
      <c r="EJ178">
        <v>2</v>
      </c>
      <c r="EK178">
        <v>500002</v>
      </c>
      <c r="EL178" t="s">
        <v>290</v>
      </c>
      <c r="EM178" t="s">
        <v>291</v>
      </c>
      <c r="EO178" t="s">
        <v>3</v>
      </c>
      <c r="EQ178">
        <v>131072</v>
      </c>
      <c r="ER178">
        <v>12.77</v>
      </c>
      <c r="ES178">
        <v>12.77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7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-1150383266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8"/>
        <v>0</v>
      </c>
      <c r="GM178">
        <f t="shared" si="189"/>
        <v>5606.29</v>
      </c>
      <c r="GN178">
        <f t="shared" si="190"/>
        <v>0</v>
      </c>
      <c r="GO178">
        <f t="shared" si="191"/>
        <v>5606.29</v>
      </c>
      <c r="GP178">
        <f t="shared" si="192"/>
        <v>0</v>
      </c>
      <c r="GR178">
        <v>0</v>
      </c>
      <c r="GS178">
        <v>3</v>
      </c>
      <c r="GT178">
        <v>0</v>
      </c>
      <c r="GU178" t="s">
        <v>3</v>
      </c>
      <c r="GV178">
        <f t="shared" si="193"/>
        <v>0</v>
      </c>
      <c r="GW178">
        <v>1</v>
      </c>
      <c r="GX178">
        <f t="shared" si="194"/>
        <v>0</v>
      </c>
      <c r="HA178">
        <v>0</v>
      </c>
      <c r="HB178">
        <v>0</v>
      </c>
      <c r="HC178">
        <f t="shared" si="19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346</v>
      </c>
      <c r="F179" t="s">
        <v>347</v>
      </c>
      <c r="G179" t="s">
        <v>348</v>
      </c>
      <c r="H179" t="s">
        <v>145</v>
      </c>
      <c r="I179">
        <v>0.16969999999999999</v>
      </c>
      <c r="J179">
        <v>0</v>
      </c>
      <c r="K179">
        <v>0.16969999999999999</v>
      </c>
      <c r="O179">
        <f t="shared" si="156"/>
        <v>9986.01</v>
      </c>
      <c r="P179">
        <f t="shared" si="157"/>
        <v>9986.01</v>
      </c>
      <c r="Q179">
        <f t="shared" si="158"/>
        <v>0</v>
      </c>
      <c r="R179">
        <f t="shared" si="159"/>
        <v>0</v>
      </c>
      <c r="S179">
        <f t="shared" si="160"/>
        <v>0</v>
      </c>
      <c r="T179">
        <f t="shared" si="161"/>
        <v>0</v>
      </c>
      <c r="U179">
        <f t="shared" si="162"/>
        <v>0</v>
      </c>
      <c r="V179">
        <f t="shared" si="163"/>
        <v>0</v>
      </c>
      <c r="W179">
        <f t="shared" si="164"/>
        <v>5.8</v>
      </c>
      <c r="X179">
        <f t="shared" si="165"/>
        <v>0</v>
      </c>
      <c r="Y179">
        <f t="shared" si="166"/>
        <v>0</v>
      </c>
      <c r="AA179">
        <v>203471530</v>
      </c>
      <c r="AB179">
        <f t="shared" si="167"/>
        <v>5051.08</v>
      </c>
      <c r="AC179">
        <f t="shared" si="168"/>
        <v>5051.08</v>
      </c>
      <c r="AD179">
        <f t="shared" si="169"/>
        <v>0</v>
      </c>
      <c r="AE179">
        <f t="shared" si="170"/>
        <v>0</v>
      </c>
      <c r="AF179">
        <f t="shared" si="171"/>
        <v>0</v>
      </c>
      <c r="AG179">
        <f t="shared" si="172"/>
        <v>0</v>
      </c>
      <c r="AH179">
        <f t="shared" si="173"/>
        <v>0</v>
      </c>
      <c r="AI179">
        <f t="shared" si="174"/>
        <v>0</v>
      </c>
      <c r="AJ179">
        <f t="shared" si="175"/>
        <v>34.17</v>
      </c>
      <c r="AK179">
        <v>5051.08</v>
      </c>
      <c r="AL179">
        <v>5051.08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34.17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11.65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349</v>
      </c>
      <c r="BM179">
        <v>500001</v>
      </c>
      <c r="BN179">
        <v>0</v>
      </c>
      <c r="BO179" t="s">
        <v>347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6"/>
        <v>9986.01</v>
      </c>
      <c r="CQ179">
        <f t="shared" si="177"/>
        <v>58845.082000000002</v>
      </c>
      <c r="CR179">
        <f t="shared" si="178"/>
        <v>0</v>
      </c>
      <c r="CS179">
        <f t="shared" si="179"/>
        <v>0</v>
      </c>
      <c r="CT179">
        <f t="shared" si="180"/>
        <v>0</v>
      </c>
      <c r="CU179">
        <f t="shared" si="181"/>
        <v>0</v>
      </c>
      <c r="CV179">
        <f t="shared" si="182"/>
        <v>0</v>
      </c>
      <c r="CW179">
        <f t="shared" si="183"/>
        <v>0</v>
      </c>
      <c r="CX179">
        <f t="shared" si="184"/>
        <v>34.17</v>
      </c>
      <c r="CY179">
        <f t="shared" si="185"/>
        <v>0</v>
      </c>
      <c r="CZ179">
        <f t="shared" si="186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145</v>
      </c>
      <c r="DW179" t="s">
        <v>145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99545601</v>
      </c>
      <c r="EF179">
        <v>8</v>
      </c>
      <c r="EG179" t="s">
        <v>295</v>
      </c>
      <c r="EH179">
        <v>0</v>
      </c>
      <c r="EI179" t="s">
        <v>3</v>
      </c>
      <c r="EJ179">
        <v>1</v>
      </c>
      <c r="EK179">
        <v>500001</v>
      </c>
      <c r="EL179" t="s">
        <v>296</v>
      </c>
      <c r="EM179" t="s">
        <v>297</v>
      </c>
      <c r="EO179" t="s">
        <v>3</v>
      </c>
      <c r="EQ179">
        <v>131072</v>
      </c>
      <c r="ER179">
        <v>5051.08</v>
      </c>
      <c r="ES179">
        <v>5051.08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7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-325695179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88"/>
        <v>0</v>
      </c>
      <c r="GM179">
        <f t="shared" si="189"/>
        <v>9986.01</v>
      </c>
      <c r="GN179">
        <f t="shared" si="190"/>
        <v>9986.01</v>
      </c>
      <c r="GO179">
        <f t="shared" si="191"/>
        <v>0</v>
      </c>
      <c r="GP179">
        <f t="shared" si="192"/>
        <v>0</v>
      </c>
      <c r="GR179">
        <v>0</v>
      </c>
      <c r="GS179">
        <v>3</v>
      </c>
      <c r="GT179">
        <v>0</v>
      </c>
      <c r="GU179" t="s">
        <v>3</v>
      </c>
      <c r="GV179">
        <f t="shared" si="193"/>
        <v>0</v>
      </c>
      <c r="GW179">
        <v>1</v>
      </c>
      <c r="GX179">
        <f t="shared" si="194"/>
        <v>0</v>
      </c>
      <c r="HA179">
        <v>0</v>
      </c>
      <c r="HB179">
        <v>0</v>
      </c>
      <c r="HC179">
        <f t="shared" si="195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350</v>
      </c>
      <c r="F180" t="s">
        <v>351</v>
      </c>
      <c r="G180" t="s">
        <v>352</v>
      </c>
      <c r="H180" t="s">
        <v>145</v>
      </c>
      <c r="I180">
        <v>7.1099999999999997E-2</v>
      </c>
      <c r="J180">
        <v>0</v>
      </c>
      <c r="K180">
        <v>7.1099999999999997E-2</v>
      </c>
      <c r="O180">
        <f t="shared" si="156"/>
        <v>7177.12</v>
      </c>
      <c r="P180">
        <f t="shared" si="157"/>
        <v>7177.12</v>
      </c>
      <c r="Q180">
        <f t="shared" si="158"/>
        <v>0</v>
      </c>
      <c r="R180">
        <f t="shared" si="159"/>
        <v>0</v>
      </c>
      <c r="S180">
        <f t="shared" si="160"/>
        <v>0</v>
      </c>
      <c r="T180">
        <f t="shared" si="161"/>
        <v>0</v>
      </c>
      <c r="U180">
        <f t="shared" si="162"/>
        <v>0</v>
      </c>
      <c r="V180">
        <f t="shared" si="163"/>
        <v>0</v>
      </c>
      <c r="W180">
        <f t="shared" si="164"/>
        <v>2.4300000000000002</v>
      </c>
      <c r="X180">
        <f t="shared" si="165"/>
        <v>0</v>
      </c>
      <c r="Y180">
        <f t="shared" si="166"/>
        <v>0</v>
      </c>
      <c r="AA180">
        <v>203471530</v>
      </c>
      <c r="AB180">
        <f t="shared" si="167"/>
        <v>14400</v>
      </c>
      <c r="AC180">
        <f t="shared" si="168"/>
        <v>14400</v>
      </c>
      <c r="AD180">
        <f t="shared" si="169"/>
        <v>0</v>
      </c>
      <c r="AE180">
        <f t="shared" si="170"/>
        <v>0</v>
      </c>
      <c r="AF180">
        <f t="shared" si="171"/>
        <v>0</v>
      </c>
      <c r="AG180">
        <f t="shared" si="172"/>
        <v>0</v>
      </c>
      <c r="AH180">
        <f t="shared" si="173"/>
        <v>0</v>
      </c>
      <c r="AI180">
        <f t="shared" si="174"/>
        <v>0</v>
      </c>
      <c r="AJ180">
        <f t="shared" si="175"/>
        <v>34.17</v>
      </c>
      <c r="AK180">
        <v>14400</v>
      </c>
      <c r="AL180">
        <v>14400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34.17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353</v>
      </c>
      <c r="BM180">
        <v>500001</v>
      </c>
      <c r="BN180">
        <v>0</v>
      </c>
      <c r="BO180" t="s">
        <v>351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6"/>
        <v>7177.12</v>
      </c>
      <c r="CQ180">
        <f t="shared" si="177"/>
        <v>100944</v>
      </c>
      <c r="CR180">
        <f t="shared" si="178"/>
        <v>0</v>
      </c>
      <c r="CS180">
        <f t="shared" si="179"/>
        <v>0</v>
      </c>
      <c r="CT180">
        <f t="shared" si="180"/>
        <v>0</v>
      </c>
      <c r="CU180">
        <f t="shared" si="181"/>
        <v>0</v>
      </c>
      <c r="CV180">
        <f t="shared" si="182"/>
        <v>0</v>
      </c>
      <c r="CW180">
        <f t="shared" si="183"/>
        <v>0</v>
      </c>
      <c r="CX180">
        <f t="shared" si="184"/>
        <v>34.17</v>
      </c>
      <c r="CY180">
        <f t="shared" si="185"/>
        <v>0</v>
      </c>
      <c r="CZ180">
        <f t="shared" si="18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145</v>
      </c>
      <c r="DW180" t="s">
        <v>145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99545601</v>
      </c>
      <c r="EF180">
        <v>8</v>
      </c>
      <c r="EG180" t="s">
        <v>295</v>
      </c>
      <c r="EH180">
        <v>0</v>
      </c>
      <c r="EI180" t="s">
        <v>3</v>
      </c>
      <c r="EJ180">
        <v>1</v>
      </c>
      <c r="EK180">
        <v>500001</v>
      </c>
      <c r="EL180" t="s">
        <v>296</v>
      </c>
      <c r="EM180" t="s">
        <v>297</v>
      </c>
      <c r="EO180" t="s">
        <v>3</v>
      </c>
      <c r="EQ180">
        <v>131072</v>
      </c>
      <c r="ER180">
        <v>14400</v>
      </c>
      <c r="ES180">
        <v>14400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7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-1525501382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88"/>
        <v>0</v>
      </c>
      <c r="GM180">
        <f t="shared" si="189"/>
        <v>7177.12</v>
      </c>
      <c r="GN180">
        <f t="shared" si="190"/>
        <v>7177.12</v>
      </c>
      <c r="GO180">
        <f t="shared" si="191"/>
        <v>0</v>
      </c>
      <c r="GP180">
        <f t="shared" si="192"/>
        <v>0</v>
      </c>
      <c r="GR180">
        <v>0</v>
      </c>
      <c r="GS180">
        <v>3</v>
      </c>
      <c r="GT180">
        <v>0</v>
      </c>
      <c r="GU180" t="s">
        <v>3</v>
      </c>
      <c r="GV180">
        <f t="shared" si="193"/>
        <v>0</v>
      </c>
      <c r="GW180">
        <v>1</v>
      </c>
      <c r="GX180">
        <f t="shared" si="194"/>
        <v>0</v>
      </c>
      <c r="HA180">
        <v>0</v>
      </c>
      <c r="HB180">
        <v>0</v>
      </c>
      <c r="HC180">
        <f t="shared" si="19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354</v>
      </c>
      <c r="F181" t="s">
        <v>355</v>
      </c>
      <c r="G181" t="s">
        <v>356</v>
      </c>
      <c r="H181" t="s">
        <v>180</v>
      </c>
      <c r="I181">
        <f>ROUND(8/100,9)</f>
        <v>0.08</v>
      </c>
      <c r="J181">
        <v>0</v>
      </c>
      <c r="K181">
        <f>ROUND(8/100,9)</f>
        <v>0.08</v>
      </c>
      <c r="O181">
        <f t="shared" si="156"/>
        <v>113.92</v>
      </c>
      <c r="P181">
        <f t="shared" si="157"/>
        <v>113.92</v>
      </c>
      <c r="Q181">
        <f t="shared" si="158"/>
        <v>0</v>
      </c>
      <c r="R181">
        <f t="shared" si="159"/>
        <v>0</v>
      </c>
      <c r="S181">
        <f t="shared" si="160"/>
        <v>0</v>
      </c>
      <c r="T181">
        <f t="shared" si="161"/>
        <v>0</v>
      </c>
      <c r="U181">
        <f t="shared" si="162"/>
        <v>0</v>
      </c>
      <c r="V181">
        <f t="shared" si="163"/>
        <v>0</v>
      </c>
      <c r="W181">
        <f t="shared" si="164"/>
        <v>0.01</v>
      </c>
      <c r="X181">
        <f t="shared" si="165"/>
        <v>0</v>
      </c>
      <c r="Y181">
        <f t="shared" si="166"/>
        <v>0</v>
      </c>
      <c r="AA181">
        <v>203471530</v>
      </c>
      <c r="AB181">
        <f t="shared" si="167"/>
        <v>800</v>
      </c>
      <c r="AC181">
        <f t="shared" si="168"/>
        <v>800</v>
      </c>
      <c r="AD181">
        <f t="shared" si="169"/>
        <v>0</v>
      </c>
      <c r="AE181">
        <f t="shared" si="170"/>
        <v>0</v>
      </c>
      <c r="AF181">
        <f t="shared" si="171"/>
        <v>0</v>
      </c>
      <c r="AG181">
        <f t="shared" si="172"/>
        <v>0</v>
      </c>
      <c r="AH181">
        <f t="shared" si="173"/>
        <v>0</v>
      </c>
      <c r="AI181">
        <f t="shared" si="174"/>
        <v>0</v>
      </c>
      <c r="AJ181">
        <f t="shared" si="175"/>
        <v>0.15</v>
      </c>
      <c r="AK181">
        <v>800</v>
      </c>
      <c r="AL181">
        <v>800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0.15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1.78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357</v>
      </c>
      <c r="BM181">
        <v>500001</v>
      </c>
      <c r="BN181">
        <v>0</v>
      </c>
      <c r="BO181" t="s">
        <v>355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6"/>
        <v>113.92</v>
      </c>
      <c r="CQ181">
        <f t="shared" si="177"/>
        <v>1424</v>
      </c>
      <c r="CR181">
        <f t="shared" si="178"/>
        <v>0</v>
      </c>
      <c r="CS181">
        <f t="shared" si="179"/>
        <v>0</v>
      </c>
      <c r="CT181">
        <f t="shared" si="180"/>
        <v>0</v>
      </c>
      <c r="CU181">
        <f t="shared" si="181"/>
        <v>0</v>
      </c>
      <c r="CV181">
        <f t="shared" si="182"/>
        <v>0</v>
      </c>
      <c r="CW181">
        <f t="shared" si="183"/>
        <v>0</v>
      </c>
      <c r="CX181">
        <f t="shared" si="184"/>
        <v>0.15</v>
      </c>
      <c r="CY181">
        <f t="shared" si="185"/>
        <v>0</v>
      </c>
      <c r="CZ181">
        <f t="shared" si="18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180</v>
      </c>
      <c r="DW181" t="s">
        <v>180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99545601</v>
      </c>
      <c r="EF181">
        <v>8</v>
      </c>
      <c r="EG181" t="s">
        <v>295</v>
      </c>
      <c r="EH181">
        <v>0</v>
      </c>
      <c r="EI181" t="s">
        <v>3</v>
      </c>
      <c r="EJ181">
        <v>1</v>
      </c>
      <c r="EK181">
        <v>500001</v>
      </c>
      <c r="EL181" t="s">
        <v>296</v>
      </c>
      <c r="EM181" t="s">
        <v>297</v>
      </c>
      <c r="EO181" t="s">
        <v>3</v>
      </c>
      <c r="EQ181">
        <v>131072</v>
      </c>
      <c r="ER181">
        <v>800</v>
      </c>
      <c r="ES181">
        <v>800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7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1257951047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88"/>
        <v>0</v>
      </c>
      <c r="GM181">
        <f t="shared" si="189"/>
        <v>113.92</v>
      </c>
      <c r="GN181">
        <f t="shared" si="190"/>
        <v>113.92</v>
      </c>
      <c r="GO181">
        <f t="shared" si="191"/>
        <v>0</v>
      </c>
      <c r="GP181">
        <f t="shared" si="192"/>
        <v>0</v>
      </c>
      <c r="GR181">
        <v>0</v>
      </c>
      <c r="GS181">
        <v>3</v>
      </c>
      <c r="GT181">
        <v>0</v>
      </c>
      <c r="GU181" t="s">
        <v>3</v>
      </c>
      <c r="GV181">
        <f t="shared" si="193"/>
        <v>0</v>
      </c>
      <c r="GW181">
        <v>1</v>
      </c>
      <c r="GX181">
        <f t="shared" si="194"/>
        <v>0</v>
      </c>
      <c r="HA181">
        <v>0</v>
      </c>
      <c r="HB181">
        <v>0</v>
      </c>
      <c r="HC181">
        <f t="shared" si="195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358</v>
      </c>
      <c r="F182" t="s">
        <v>359</v>
      </c>
      <c r="G182" t="s">
        <v>360</v>
      </c>
      <c r="H182" t="s">
        <v>180</v>
      </c>
      <c r="I182">
        <f>ROUND(36/100,9)</f>
        <v>0.36</v>
      </c>
      <c r="J182">
        <v>0</v>
      </c>
      <c r="K182">
        <f>ROUND(36/100,9)</f>
        <v>0.36</v>
      </c>
      <c r="O182">
        <f t="shared" si="156"/>
        <v>2620.0300000000002</v>
      </c>
      <c r="P182">
        <f t="shared" si="157"/>
        <v>2620.0300000000002</v>
      </c>
      <c r="Q182">
        <f t="shared" si="158"/>
        <v>0</v>
      </c>
      <c r="R182">
        <f t="shared" si="159"/>
        <v>0</v>
      </c>
      <c r="S182">
        <f t="shared" si="160"/>
        <v>0</v>
      </c>
      <c r="T182">
        <f t="shared" si="161"/>
        <v>0</v>
      </c>
      <c r="U182">
        <f t="shared" si="162"/>
        <v>0</v>
      </c>
      <c r="V182">
        <f t="shared" si="163"/>
        <v>0</v>
      </c>
      <c r="W182">
        <f t="shared" si="164"/>
        <v>7.0000000000000007E-2</v>
      </c>
      <c r="X182">
        <f t="shared" si="165"/>
        <v>0</v>
      </c>
      <c r="Y182">
        <f t="shared" si="166"/>
        <v>0</v>
      </c>
      <c r="AA182">
        <v>203471530</v>
      </c>
      <c r="AB182">
        <f t="shared" si="167"/>
        <v>1381</v>
      </c>
      <c r="AC182">
        <f t="shared" si="168"/>
        <v>1381</v>
      </c>
      <c r="AD182">
        <f t="shared" si="169"/>
        <v>0</v>
      </c>
      <c r="AE182">
        <f t="shared" si="170"/>
        <v>0</v>
      </c>
      <c r="AF182">
        <f t="shared" si="171"/>
        <v>0</v>
      </c>
      <c r="AG182">
        <f t="shared" si="172"/>
        <v>0</v>
      </c>
      <c r="AH182">
        <f t="shared" si="173"/>
        <v>0</v>
      </c>
      <c r="AI182">
        <f t="shared" si="174"/>
        <v>0</v>
      </c>
      <c r="AJ182">
        <f t="shared" si="175"/>
        <v>0.2</v>
      </c>
      <c r="AK182">
        <v>1381</v>
      </c>
      <c r="AL182">
        <v>1381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0.2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361</v>
      </c>
      <c r="BM182">
        <v>500002</v>
      </c>
      <c r="BN182">
        <v>0</v>
      </c>
      <c r="BO182" t="s">
        <v>359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6"/>
        <v>2620.0300000000002</v>
      </c>
      <c r="CQ182">
        <f t="shared" si="177"/>
        <v>7277.869999999999</v>
      </c>
      <c r="CR182">
        <f t="shared" si="178"/>
        <v>0</v>
      </c>
      <c r="CS182">
        <f t="shared" si="179"/>
        <v>0</v>
      </c>
      <c r="CT182">
        <f t="shared" si="180"/>
        <v>0</v>
      </c>
      <c r="CU182">
        <f t="shared" si="181"/>
        <v>0</v>
      </c>
      <c r="CV182">
        <f t="shared" si="182"/>
        <v>0</v>
      </c>
      <c r="CW182">
        <f t="shared" si="183"/>
        <v>0</v>
      </c>
      <c r="CX182">
        <f t="shared" si="184"/>
        <v>0.2</v>
      </c>
      <c r="CY182">
        <f t="shared" si="185"/>
        <v>0</v>
      </c>
      <c r="CZ182">
        <f t="shared" si="18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180</v>
      </c>
      <c r="DW182" t="s">
        <v>180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99545602</v>
      </c>
      <c r="EF182">
        <v>12</v>
      </c>
      <c r="EG182" t="s">
        <v>289</v>
      </c>
      <c r="EH182">
        <v>0</v>
      </c>
      <c r="EI182" t="s">
        <v>3</v>
      </c>
      <c r="EJ182">
        <v>2</v>
      </c>
      <c r="EK182">
        <v>500002</v>
      </c>
      <c r="EL182" t="s">
        <v>290</v>
      </c>
      <c r="EM182" t="s">
        <v>291</v>
      </c>
      <c r="EO182" t="s">
        <v>3</v>
      </c>
      <c r="EQ182">
        <v>131072</v>
      </c>
      <c r="ER182">
        <v>1381</v>
      </c>
      <c r="ES182">
        <v>1381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7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-995791331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88"/>
        <v>0</v>
      </c>
      <c r="GM182">
        <f t="shared" si="189"/>
        <v>2620.0300000000002</v>
      </c>
      <c r="GN182">
        <f t="shared" si="190"/>
        <v>0</v>
      </c>
      <c r="GO182">
        <f t="shared" si="191"/>
        <v>2620.0300000000002</v>
      </c>
      <c r="GP182">
        <f t="shared" si="192"/>
        <v>0</v>
      </c>
      <c r="GR182">
        <v>0</v>
      </c>
      <c r="GS182">
        <v>3</v>
      </c>
      <c r="GT182">
        <v>0</v>
      </c>
      <c r="GU182" t="s">
        <v>3</v>
      </c>
      <c r="GV182">
        <f t="shared" si="193"/>
        <v>0</v>
      </c>
      <c r="GW182">
        <v>1</v>
      </c>
      <c r="GX182">
        <f t="shared" si="194"/>
        <v>0</v>
      </c>
      <c r="HA182">
        <v>0</v>
      </c>
      <c r="HB182">
        <v>0</v>
      </c>
      <c r="HC182">
        <f t="shared" si="19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362</v>
      </c>
      <c r="F183" t="s">
        <v>363</v>
      </c>
      <c r="G183" t="s">
        <v>364</v>
      </c>
      <c r="H183" t="s">
        <v>180</v>
      </c>
      <c r="I183">
        <f>ROUND(8/100,9)</f>
        <v>0.08</v>
      </c>
      <c r="J183">
        <v>0</v>
      </c>
      <c r="K183">
        <f>ROUND(8/100,9)</f>
        <v>0.08</v>
      </c>
      <c r="O183">
        <f t="shared" si="156"/>
        <v>1767.42</v>
      </c>
      <c r="P183">
        <f t="shared" si="157"/>
        <v>1767.42</v>
      </c>
      <c r="Q183">
        <f t="shared" si="158"/>
        <v>0</v>
      </c>
      <c r="R183">
        <f t="shared" si="159"/>
        <v>0</v>
      </c>
      <c r="S183">
        <f t="shared" si="160"/>
        <v>0</v>
      </c>
      <c r="T183">
        <f t="shared" si="161"/>
        <v>0</v>
      </c>
      <c r="U183">
        <f t="shared" si="162"/>
        <v>0</v>
      </c>
      <c r="V183">
        <f t="shared" si="163"/>
        <v>0</v>
      </c>
      <c r="W183">
        <f t="shared" si="164"/>
        <v>0.03</v>
      </c>
      <c r="X183">
        <f t="shared" si="165"/>
        <v>0</v>
      </c>
      <c r="Y183">
        <f t="shared" si="166"/>
        <v>0</v>
      </c>
      <c r="AA183">
        <v>203471530</v>
      </c>
      <c r="AB183">
        <f t="shared" si="167"/>
        <v>5971</v>
      </c>
      <c r="AC183">
        <f t="shared" si="168"/>
        <v>5971</v>
      </c>
      <c r="AD183">
        <f t="shared" si="169"/>
        <v>0</v>
      </c>
      <c r="AE183">
        <f t="shared" si="170"/>
        <v>0</v>
      </c>
      <c r="AF183">
        <f t="shared" si="171"/>
        <v>0</v>
      </c>
      <c r="AG183">
        <f t="shared" si="172"/>
        <v>0</v>
      </c>
      <c r="AH183">
        <f t="shared" si="173"/>
        <v>0</v>
      </c>
      <c r="AI183">
        <f t="shared" si="174"/>
        <v>0</v>
      </c>
      <c r="AJ183">
        <f t="shared" si="175"/>
        <v>0.34</v>
      </c>
      <c r="AK183">
        <v>5971</v>
      </c>
      <c r="AL183">
        <v>5971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0.34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365</v>
      </c>
      <c r="BM183">
        <v>500001</v>
      </c>
      <c r="BN183">
        <v>0</v>
      </c>
      <c r="BO183" t="s">
        <v>363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6"/>
        <v>1767.42</v>
      </c>
      <c r="CQ183">
        <f t="shared" si="177"/>
        <v>22092.7</v>
      </c>
      <c r="CR183">
        <f t="shared" si="178"/>
        <v>0</v>
      </c>
      <c r="CS183">
        <f t="shared" si="179"/>
        <v>0</v>
      </c>
      <c r="CT183">
        <f t="shared" si="180"/>
        <v>0</v>
      </c>
      <c r="CU183">
        <f t="shared" si="181"/>
        <v>0</v>
      </c>
      <c r="CV183">
        <f t="shared" si="182"/>
        <v>0</v>
      </c>
      <c r="CW183">
        <f t="shared" si="183"/>
        <v>0</v>
      </c>
      <c r="CX183">
        <f t="shared" si="184"/>
        <v>0.34</v>
      </c>
      <c r="CY183">
        <f t="shared" si="185"/>
        <v>0</v>
      </c>
      <c r="CZ183">
        <f t="shared" si="18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180</v>
      </c>
      <c r="DW183" t="s">
        <v>180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99545601</v>
      </c>
      <c r="EF183">
        <v>8</v>
      </c>
      <c r="EG183" t="s">
        <v>295</v>
      </c>
      <c r="EH183">
        <v>0</v>
      </c>
      <c r="EI183" t="s">
        <v>3</v>
      </c>
      <c r="EJ183">
        <v>1</v>
      </c>
      <c r="EK183">
        <v>500001</v>
      </c>
      <c r="EL183" t="s">
        <v>296</v>
      </c>
      <c r="EM183" t="s">
        <v>297</v>
      </c>
      <c r="EO183" t="s">
        <v>3</v>
      </c>
      <c r="EQ183">
        <v>131072</v>
      </c>
      <c r="ER183">
        <v>5971</v>
      </c>
      <c r="ES183">
        <v>5971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7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2092262234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88"/>
        <v>0</v>
      </c>
      <c r="GM183">
        <f t="shared" si="189"/>
        <v>1767.42</v>
      </c>
      <c r="GN183">
        <f t="shared" si="190"/>
        <v>1767.42</v>
      </c>
      <c r="GO183">
        <f t="shared" si="191"/>
        <v>0</v>
      </c>
      <c r="GP183">
        <f t="shared" si="192"/>
        <v>0</v>
      </c>
      <c r="GR183">
        <v>0</v>
      </c>
      <c r="GS183">
        <v>3</v>
      </c>
      <c r="GT183">
        <v>0</v>
      </c>
      <c r="GU183" t="s">
        <v>3</v>
      </c>
      <c r="GV183">
        <f t="shared" si="193"/>
        <v>0</v>
      </c>
      <c r="GW183">
        <v>1</v>
      </c>
      <c r="GX183">
        <f t="shared" si="194"/>
        <v>0</v>
      </c>
      <c r="HA183">
        <v>0</v>
      </c>
      <c r="HB183">
        <v>0</v>
      </c>
      <c r="HC183">
        <f t="shared" si="195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366</v>
      </c>
      <c r="F184" t="s">
        <v>313</v>
      </c>
      <c r="G184" t="s">
        <v>367</v>
      </c>
      <c r="H184" t="s">
        <v>310</v>
      </c>
      <c r="I184">
        <v>10</v>
      </c>
      <c r="J184">
        <v>0</v>
      </c>
      <c r="K184">
        <v>10</v>
      </c>
      <c r="O184">
        <f t="shared" si="156"/>
        <v>21.61</v>
      </c>
      <c r="P184">
        <f t="shared" si="157"/>
        <v>21.61</v>
      </c>
      <c r="Q184">
        <f t="shared" si="158"/>
        <v>0</v>
      </c>
      <c r="R184">
        <f t="shared" si="159"/>
        <v>0</v>
      </c>
      <c r="S184">
        <f t="shared" si="160"/>
        <v>0</v>
      </c>
      <c r="T184">
        <f t="shared" si="161"/>
        <v>0</v>
      </c>
      <c r="U184">
        <f t="shared" si="162"/>
        <v>0</v>
      </c>
      <c r="V184">
        <f t="shared" si="163"/>
        <v>0</v>
      </c>
      <c r="W184">
        <f t="shared" si="164"/>
        <v>0</v>
      </c>
      <c r="X184">
        <f t="shared" si="165"/>
        <v>0</v>
      </c>
      <c r="Y184">
        <f t="shared" si="166"/>
        <v>0</v>
      </c>
      <c r="AA184">
        <v>203471530</v>
      </c>
      <c r="AB184">
        <f t="shared" si="167"/>
        <v>0.28999999999999998</v>
      </c>
      <c r="AC184">
        <f t="shared" si="168"/>
        <v>0.28999999999999998</v>
      </c>
      <c r="AD184">
        <f t="shared" si="169"/>
        <v>0</v>
      </c>
      <c r="AE184">
        <f t="shared" si="170"/>
        <v>0</v>
      </c>
      <c r="AF184">
        <f t="shared" si="171"/>
        <v>0</v>
      </c>
      <c r="AG184">
        <f t="shared" si="172"/>
        <v>0</v>
      </c>
      <c r="AH184">
        <f t="shared" si="173"/>
        <v>0</v>
      </c>
      <c r="AI184">
        <f t="shared" si="174"/>
        <v>0</v>
      </c>
      <c r="AJ184">
        <f t="shared" si="175"/>
        <v>0</v>
      </c>
      <c r="AK184">
        <v>0.28999999999999998</v>
      </c>
      <c r="AL184">
        <v>0.28999999999999998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76"/>
        <v>21.61</v>
      </c>
      <c r="CQ184">
        <f t="shared" si="177"/>
        <v>2.1604999999999999</v>
      </c>
      <c r="CR184">
        <f t="shared" si="178"/>
        <v>0</v>
      </c>
      <c r="CS184">
        <f t="shared" si="179"/>
        <v>0</v>
      </c>
      <c r="CT184">
        <f t="shared" si="180"/>
        <v>0</v>
      </c>
      <c r="CU184">
        <f t="shared" si="181"/>
        <v>0</v>
      </c>
      <c r="CV184">
        <f t="shared" si="182"/>
        <v>0</v>
      </c>
      <c r="CW184">
        <f t="shared" si="183"/>
        <v>0</v>
      </c>
      <c r="CX184">
        <f t="shared" si="184"/>
        <v>0</v>
      </c>
      <c r="CY184">
        <f t="shared" si="185"/>
        <v>0</v>
      </c>
      <c r="CZ184">
        <f t="shared" si="186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310</v>
      </c>
      <c r="DW184" t="s">
        <v>310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295</v>
      </c>
      <c r="EH184">
        <v>0</v>
      </c>
      <c r="EI184" t="s">
        <v>3</v>
      </c>
      <c r="EJ184">
        <v>1</v>
      </c>
      <c r="EK184">
        <v>1100</v>
      </c>
      <c r="EL184" t="s">
        <v>301</v>
      </c>
      <c r="EM184" t="s">
        <v>302</v>
      </c>
      <c r="EO184" t="s">
        <v>3</v>
      </c>
      <c r="EQ184">
        <v>131072</v>
      </c>
      <c r="ER184">
        <v>0.36</v>
      </c>
      <c r="ES184">
        <v>0.28999999999999998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2.1800000000000002</v>
      </c>
      <c r="FQ184">
        <v>0</v>
      </c>
      <c r="FR184">
        <f t="shared" si="187"/>
        <v>0</v>
      </c>
      <c r="FS184">
        <v>0</v>
      </c>
      <c r="FX184">
        <v>0</v>
      </c>
      <c r="FY184">
        <v>0</v>
      </c>
      <c r="GA184" t="s">
        <v>368</v>
      </c>
      <c r="GD184">
        <v>1</v>
      </c>
      <c r="GF184">
        <v>1458094028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88"/>
        <v>0</v>
      </c>
      <c r="GM184">
        <f t="shared" si="189"/>
        <v>21.61</v>
      </c>
      <c r="GN184">
        <f t="shared" si="190"/>
        <v>21.61</v>
      </c>
      <c r="GO184">
        <f t="shared" si="191"/>
        <v>0</v>
      </c>
      <c r="GP184">
        <f t="shared" si="192"/>
        <v>0</v>
      </c>
      <c r="GR184">
        <v>1</v>
      </c>
      <c r="GS184">
        <v>1</v>
      </c>
      <c r="GT184">
        <v>0</v>
      </c>
      <c r="GU184" t="s">
        <v>3</v>
      </c>
      <c r="GV184">
        <f t="shared" si="193"/>
        <v>0</v>
      </c>
      <c r="GW184">
        <v>1</v>
      </c>
      <c r="GX184">
        <f t="shared" si="194"/>
        <v>0</v>
      </c>
      <c r="HA184">
        <v>0</v>
      </c>
      <c r="HB184">
        <v>0</v>
      </c>
      <c r="HC184">
        <f t="shared" si="195"/>
        <v>0</v>
      </c>
      <c r="HE184" t="s">
        <v>304</v>
      </c>
      <c r="HF184" t="s">
        <v>304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369</v>
      </c>
      <c r="F185" t="s">
        <v>313</v>
      </c>
      <c r="G185" t="s">
        <v>370</v>
      </c>
      <c r="H185" t="s">
        <v>310</v>
      </c>
      <c r="I185">
        <v>49</v>
      </c>
      <c r="J185">
        <v>0</v>
      </c>
      <c r="K185">
        <v>49</v>
      </c>
      <c r="O185">
        <f t="shared" si="156"/>
        <v>1365.29</v>
      </c>
      <c r="P185">
        <f t="shared" si="157"/>
        <v>1365.29</v>
      </c>
      <c r="Q185">
        <f t="shared" si="158"/>
        <v>0</v>
      </c>
      <c r="R185">
        <f t="shared" si="159"/>
        <v>0</v>
      </c>
      <c r="S185">
        <f t="shared" si="160"/>
        <v>0</v>
      </c>
      <c r="T185">
        <f t="shared" si="161"/>
        <v>0</v>
      </c>
      <c r="U185">
        <f t="shared" si="162"/>
        <v>0</v>
      </c>
      <c r="V185">
        <f t="shared" si="163"/>
        <v>0</v>
      </c>
      <c r="W185">
        <f t="shared" si="164"/>
        <v>0</v>
      </c>
      <c r="X185">
        <f t="shared" si="165"/>
        <v>0</v>
      </c>
      <c r="Y185">
        <f t="shared" si="166"/>
        <v>0</v>
      </c>
      <c r="AA185">
        <v>203471530</v>
      </c>
      <c r="AB185">
        <f t="shared" si="167"/>
        <v>3.74</v>
      </c>
      <c r="AC185">
        <f t="shared" si="168"/>
        <v>3.74</v>
      </c>
      <c r="AD185">
        <f t="shared" si="169"/>
        <v>0</v>
      </c>
      <c r="AE185">
        <f t="shared" si="170"/>
        <v>0</v>
      </c>
      <c r="AF185">
        <f t="shared" si="171"/>
        <v>0</v>
      </c>
      <c r="AG185">
        <f t="shared" si="172"/>
        <v>0</v>
      </c>
      <c r="AH185">
        <f t="shared" si="173"/>
        <v>0</v>
      </c>
      <c r="AI185">
        <f t="shared" si="174"/>
        <v>0</v>
      </c>
      <c r="AJ185">
        <f t="shared" si="175"/>
        <v>0</v>
      </c>
      <c r="AK185">
        <v>3.7399999999999998</v>
      </c>
      <c r="AL185">
        <v>3.7399999999999998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6"/>
        <v>1365.29</v>
      </c>
      <c r="CQ185">
        <f t="shared" si="177"/>
        <v>27.863000000000003</v>
      </c>
      <c r="CR185">
        <f t="shared" si="178"/>
        <v>0</v>
      </c>
      <c r="CS185">
        <f t="shared" si="179"/>
        <v>0</v>
      </c>
      <c r="CT185">
        <f t="shared" si="180"/>
        <v>0</v>
      </c>
      <c r="CU185">
        <f t="shared" si="181"/>
        <v>0</v>
      </c>
      <c r="CV185">
        <f t="shared" si="182"/>
        <v>0</v>
      </c>
      <c r="CW185">
        <f t="shared" si="183"/>
        <v>0</v>
      </c>
      <c r="CX185">
        <f t="shared" si="184"/>
        <v>0</v>
      </c>
      <c r="CY185">
        <f t="shared" si="185"/>
        <v>0</v>
      </c>
      <c r="CZ185">
        <f t="shared" si="18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310</v>
      </c>
      <c r="DW185" t="s">
        <v>310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295</v>
      </c>
      <c r="EH185">
        <v>0</v>
      </c>
      <c r="EI185" t="s">
        <v>3</v>
      </c>
      <c r="EJ185">
        <v>1</v>
      </c>
      <c r="EK185">
        <v>1100</v>
      </c>
      <c r="EL185" t="s">
        <v>301</v>
      </c>
      <c r="EM185" t="s">
        <v>302</v>
      </c>
      <c r="EO185" t="s">
        <v>3</v>
      </c>
      <c r="EQ185">
        <v>131072</v>
      </c>
      <c r="ER185">
        <v>3.7399999999999998</v>
      </c>
      <c r="ES185">
        <v>3.7399999999999998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32.799999999999997</v>
      </c>
      <c r="FQ185">
        <v>0</v>
      </c>
      <c r="FR185">
        <f t="shared" si="187"/>
        <v>0</v>
      </c>
      <c r="FS185">
        <v>0</v>
      </c>
      <c r="FX185">
        <v>0</v>
      </c>
      <c r="FY185">
        <v>0</v>
      </c>
      <c r="GA185" t="s">
        <v>371</v>
      </c>
      <c r="GD185">
        <v>1</v>
      </c>
      <c r="GF185">
        <v>1507439979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88"/>
        <v>0</v>
      </c>
      <c r="GM185">
        <f t="shared" si="189"/>
        <v>1365.29</v>
      </c>
      <c r="GN185">
        <f t="shared" si="190"/>
        <v>1365.29</v>
      </c>
      <c r="GO185">
        <f t="shared" si="191"/>
        <v>0</v>
      </c>
      <c r="GP185">
        <f t="shared" si="192"/>
        <v>0</v>
      </c>
      <c r="GR185">
        <v>1</v>
      </c>
      <c r="GS185">
        <v>1</v>
      </c>
      <c r="GT185">
        <v>0</v>
      </c>
      <c r="GU185" t="s">
        <v>3</v>
      </c>
      <c r="GV185">
        <f t="shared" si="193"/>
        <v>0</v>
      </c>
      <c r="GW185">
        <v>1</v>
      </c>
      <c r="GX185">
        <f t="shared" si="194"/>
        <v>0</v>
      </c>
      <c r="HA185">
        <v>0</v>
      </c>
      <c r="HB185">
        <v>0</v>
      </c>
      <c r="HC185">
        <f t="shared" si="195"/>
        <v>0</v>
      </c>
      <c r="HE185" t="s">
        <v>304</v>
      </c>
      <c r="HF185" t="s">
        <v>24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7" spans="1:245" x14ac:dyDescent="0.2">
      <c r="A187" s="2">
        <v>51</v>
      </c>
      <c r="B187" s="2">
        <f>B158</f>
        <v>1</v>
      </c>
      <c r="C187" s="2">
        <f>A158</f>
        <v>4</v>
      </c>
      <c r="D187" s="2">
        <f>ROW(A158)</f>
        <v>158</v>
      </c>
      <c r="E187" s="2"/>
      <c r="F187" s="2" t="str">
        <f>IF(F158&lt;&gt;"",F158,"")</f>
        <v>Новый раздел</v>
      </c>
      <c r="G187" s="2" t="str">
        <f>IF(G158&lt;&gt;"",G158,"")</f>
        <v>Материалы, неучтённые ценником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96">ROUND(AB187,2)</f>
        <v>1177752.01</v>
      </c>
      <c r="P187" s="2">
        <f t="shared" si="196"/>
        <v>1177752.01</v>
      </c>
      <c r="Q187" s="2">
        <f t="shared" si="196"/>
        <v>0</v>
      </c>
      <c r="R187" s="2">
        <f t="shared" si="196"/>
        <v>0</v>
      </c>
      <c r="S187" s="2">
        <f t="shared" si="196"/>
        <v>0</v>
      </c>
      <c r="T187" s="2">
        <f t="shared" si="196"/>
        <v>0</v>
      </c>
      <c r="U187" s="2">
        <f>AH187</f>
        <v>0</v>
      </c>
      <c r="V187" s="2">
        <f>AI187</f>
        <v>0</v>
      </c>
      <c r="W187" s="2">
        <f>ROUND(AJ187,2)</f>
        <v>92.74</v>
      </c>
      <c r="X187" s="2">
        <f>ROUND(AK187,2)</f>
        <v>0</v>
      </c>
      <c r="Y187" s="2">
        <f>ROUND(AL187,2)</f>
        <v>0</v>
      </c>
      <c r="Z187" s="2"/>
      <c r="AA187" s="2"/>
      <c r="AB187" s="2">
        <f>ROUND(SUMIF(AA162:AA185,"=203471530",O162:O185),2)</f>
        <v>1177752.01</v>
      </c>
      <c r="AC187" s="2">
        <f>ROUND(SUMIF(AA162:AA185,"=203471530",P162:P185),2)</f>
        <v>1177752.01</v>
      </c>
      <c r="AD187" s="2">
        <f>ROUND(SUMIF(AA162:AA185,"=203471530",Q162:Q185),2)</f>
        <v>0</v>
      </c>
      <c r="AE187" s="2">
        <f>ROUND(SUMIF(AA162:AA185,"=203471530",R162:R185),2)</f>
        <v>0</v>
      </c>
      <c r="AF187" s="2">
        <f>ROUND(SUMIF(AA162:AA185,"=203471530",S162:S185),2)</f>
        <v>0</v>
      </c>
      <c r="AG187" s="2">
        <f>ROUND(SUMIF(AA162:AA185,"=203471530",T162:T185),2)</f>
        <v>0</v>
      </c>
      <c r="AH187" s="2">
        <f>SUMIF(AA162:AA185,"=203471530",U162:U185)</f>
        <v>0</v>
      </c>
      <c r="AI187" s="2">
        <f>SUMIF(AA162:AA185,"=203471530",V162:V185)</f>
        <v>0</v>
      </c>
      <c r="AJ187" s="2">
        <f>ROUND(SUMIF(AA162:AA185,"=203471530",W162:W185),2)</f>
        <v>92.74</v>
      </c>
      <c r="AK187" s="2">
        <f>ROUND(SUMIF(AA162:AA185,"=203471530",X162:X185),2)</f>
        <v>0</v>
      </c>
      <c r="AL187" s="2">
        <f>ROUND(SUMIF(AA162:AA185,"=203471530",Y162:Y185),2)</f>
        <v>0</v>
      </c>
      <c r="AM187" s="2"/>
      <c r="AN187" s="2"/>
      <c r="AO187" s="2">
        <f t="shared" ref="AO187:BD187" si="197">ROUND(BX187,2)</f>
        <v>0</v>
      </c>
      <c r="AP187" s="2">
        <f t="shared" si="197"/>
        <v>0</v>
      </c>
      <c r="AQ187" s="2">
        <f t="shared" si="197"/>
        <v>0</v>
      </c>
      <c r="AR187" s="2">
        <f t="shared" si="197"/>
        <v>1177752.01</v>
      </c>
      <c r="AS187" s="2">
        <f t="shared" si="197"/>
        <v>635955.69999999995</v>
      </c>
      <c r="AT187" s="2">
        <f t="shared" si="197"/>
        <v>541796.31000000006</v>
      </c>
      <c r="AU187" s="2">
        <f t="shared" si="197"/>
        <v>0</v>
      </c>
      <c r="AV187" s="2">
        <f t="shared" si="197"/>
        <v>1177752.01</v>
      </c>
      <c r="AW187" s="2">
        <f t="shared" si="197"/>
        <v>1177752.01</v>
      </c>
      <c r="AX187" s="2">
        <f t="shared" si="197"/>
        <v>0</v>
      </c>
      <c r="AY187" s="2">
        <f t="shared" si="197"/>
        <v>1177752.01</v>
      </c>
      <c r="AZ187" s="2">
        <f t="shared" si="197"/>
        <v>0</v>
      </c>
      <c r="BA187" s="2">
        <f t="shared" si="197"/>
        <v>0</v>
      </c>
      <c r="BB187" s="2">
        <f t="shared" si="197"/>
        <v>0</v>
      </c>
      <c r="BC187" s="2">
        <f t="shared" si="197"/>
        <v>0</v>
      </c>
      <c r="BD187" s="2">
        <f t="shared" si="197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ROUND(SUMIF(AA162:AA185,"=203471530",FQ162:FQ185),2)</f>
        <v>0</v>
      </c>
      <c r="BY187" s="2">
        <f>ROUND(SUMIF(AA162:AA185,"=203471530",FR162:FR185),2)</f>
        <v>0</v>
      </c>
      <c r="BZ187" s="2">
        <f>ROUND(SUMIF(AA162:AA185,"=203471530",GL162:GL185),2)</f>
        <v>0</v>
      </c>
      <c r="CA187" s="2">
        <f>ROUND(SUMIF(AA162:AA185,"=203471530",GM162:GM185),2)</f>
        <v>1177752.01</v>
      </c>
      <c r="CB187" s="2">
        <f>ROUND(SUMIF(AA162:AA185,"=203471530",GN162:GN185),2)</f>
        <v>635955.69999999995</v>
      </c>
      <c r="CC187" s="2">
        <f>ROUND(SUMIF(AA162:AA185,"=203471530",GO162:GO185),2)</f>
        <v>541796.31000000006</v>
      </c>
      <c r="CD187" s="2">
        <f>ROUND(SUMIF(AA162:AA185,"=203471530",GP162:GP185),2)</f>
        <v>0</v>
      </c>
      <c r="CE187" s="2">
        <f>AC187-BX187</f>
        <v>1177752.01</v>
      </c>
      <c r="CF187" s="2">
        <f>AC187-BY187</f>
        <v>1177752.01</v>
      </c>
      <c r="CG187" s="2">
        <f>BX187-BZ187</f>
        <v>0</v>
      </c>
      <c r="CH187" s="2">
        <f>AC187-BX187-BY187+BZ187</f>
        <v>1177752.01</v>
      </c>
      <c r="CI187" s="2">
        <f>BY187-BZ187</f>
        <v>0</v>
      </c>
      <c r="CJ187" s="2">
        <f>ROUND(SUMIF(AA162:AA185,"=203471530",GX162:GX185),2)</f>
        <v>0</v>
      </c>
      <c r="CK187" s="2">
        <f>ROUND(SUMIF(AA162:AA185,"=203471530",GY162:GY185),2)</f>
        <v>0</v>
      </c>
      <c r="CL187" s="2">
        <f>ROUND(SUMIF(AA162:AA185,"=203471530",GZ162:GZ185),2)</f>
        <v>0</v>
      </c>
      <c r="CM187" s="2">
        <f>ROUND(SUMIF(AA162:AA185,"=203471530",HD162:HD185),2)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1177752.01</v>
      </c>
      <c r="G189" s="4" t="s">
        <v>71</v>
      </c>
      <c r="H189" s="4" t="s">
        <v>72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1177752.01</v>
      </c>
      <c r="X189" s="4">
        <v>1</v>
      </c>
      <c r="Y189" s="4">
        <v>1177752.01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1177752.01</v>
      </c>
      <c r="G190" s="4" t="s">
        <v>73</v>
      </c>
      <c r="H190" s="4" t="s">
        <v>74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1177752.01</v>
      </c>
      <c r="X190" s="4">
        <v>1</v>
      </c>
      <c r="Y190" s="4">
        <v>1177752.01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75</v>
      </c>
      <c r="H191" s="4" t="s">
        <v>76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1177752.01</v>
      </c>
      <c r="G192" s="4" t="s">
        <v>77</v>
      </c>
      <c r="H192" s="4" t="s">
        <v>78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1177752.01</v>
      </c>
      <c r="X192" s="4">
        <v>1</v>
      </c>
      <c r="Y192" s="4">
        <v>1177752.01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1177752.01</v>
      </c>
      <c r="G193" s="4" t="s">
        <v>79</v>
      </c>
      <c r="H193" s="4" t="s">
        <v>80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1177752.01</v>
      </c>
      <c r="X193" s="4">
        <v>1</v>
      </c>
      <c r="Y193" s="4">
        <v>1177752.01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81</v>
      </c>
      <c r="H194" s="4" t="s">
        <v>82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1177752.01</v>
      </c>
      <c r="G195" s="4" t="s">
        <v>83</v>
      </c>
      <c r="H195" s="4" t="s">
        <v>84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1177752.01</v>
      </c>
      <c r="X195" s="4">
        <v>1</v>
      </c>
      <c r="Y195" s="4">
        <v>1177752.01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85</v>
      </c>
      <c r="H196" s="4" t="s">
        <v>86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87</v>
      </c>
      <c r="H197" s="4" t="s">
        <v>88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89</v>
      </c>
      <c r="H198" s="4" t="s">
        <v>90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0</v>
      </c>
      <c r="G199" s="4" t="s">
        <v>91</v>
      </c>
      <c r="H199" s="4" t="s">
        <v>92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93</v>
      </c>
      <c r="H200" s="4" t="s">
        <v>94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0</v>
      </c>
      <c r="G201" s="4" t="s">
        <v>95</v>
      </c>
      <c r="H201" s="4" t="s">
        <v>96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0</v>
      </c>
      <c r="G202" s="4" t="s">
        <v>97</v>
      </c>
      <c r="H202" s="4" t="s">
        <v>98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99</v>
      </c>
      <c r="H203" s="4" t="s">
        <v>100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635955.69999999995</v>
      </c>
      <c r="G204" s="4" t="s">
        <v>101</v>
      </c>
      <c r="H204" s="4" t="s">
        <v>102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635955.69999999995</v>
      </c>
      <c r="X204" s="4">
        <v>1</v>
      </c>
      <c r="Y204" s="4">
        <v>635955.69999999995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541796.31000000006</v>
      </c>
      <c r="G205" s="4" t="s">
        <v>103</v>
      </c>
      <c r="H205" s="4" t="s">
        <v>104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541796.31000000006</v>
      </c>
      <c r="X205" s="4">
        <v>1</v>
      </c>
      <c r="Y205" s="4">
        <v>541796.31000000006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0</v>
      </c>
      <c r="G206" s="4" t="s">
        <v>105</v>
      </c>
      <c r="H206" s="4" t="s">
        <v>106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107</v>
      </c>
      <c r="H207" s="4" t="s">
        <v>108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109</v>
      </c>
      <c r="H208" s="4" t="s">
        <v>110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Source!U187</f>
        <v>0</v>
      </c>
      <c r="G209" s="4" t="s">
        <v>111</v>
      </c>
      <c r="H209" s="4" t="s">
        <v>112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Source!V187</f>
        <v>0</v>
      </c>
      <c r="G210" s="4" t="s">
        <v>113</v>
      </c>
      <c r="H210" s="4" t="s">
        <v>114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92.74</v>
      </c>
      <c r="G211" s="4" t="s">
        <v>115</v>
      </c>
      <c r="H211" s="4" t="s">
        <v>116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92.74</v>
      </c>
      <c r="X211" s="4">
        <v>1</v>
      </c>
      <c r="Y211" s="4">
        <v>92.74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117</v>
      </c>
      <c r="H212" s="4" t="s">
        <v>118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0</v>
      </c>
      <c r="G213" s="4" t="s">
        <v>119</v>
      </c>
      <c r="H213" s="4" t="s">
        <v>120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0</v>
      </c>
      <c r="G214" s="4" t="s">
        <v>121</v>
      </c>
      <c r="H214" s="4" t="s">
        <v>122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1177752.01</v>
      </c>
      <c r="G215" s="4" t="s">
        <v>123</v>
      </c>
      <c r="H215" s="4" t="s">
        <v>124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1177752.01</v>
      </c>
      <c r="X215" s="4">
        <v>1</v>
      </c>
      <c r="Y215" s="4">
        <v>1177752.01</v>
      </c>
      <c r="Z215" s="4"/>
      <c r="AA215" s="4"/>
      <c r="AB215" s="4"/>
    </row>
    <row r="217" spans="1:245" x14ac:dyDescent="0.2">
      <c r="A217" s="1">
        <v>4</v>
      </c>
      <c r="B217" s="1">
        <v>1</v>
      </c>
      <c r="C217" s="1"/>
      <c r="D217" s="1">
        <f>ROW(A228)</f>
        <v>228</v>
      </c>
      <c r="E217" s="1"/>
      <c r="F217" s="1" t="s">
        <v>14</v>
      </c>
      <c r="G217" s="1" t="s">
        <v>372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198">B228</f>
        <v>1</v>
      </c>
      <c r="C219" s="2">
        <f t="shared" si="198"/>
        <v>4</v>
      </c>
      <c r="D219" s="2">
        <f t="shared" si="198"/>
        <v>217</v>
      </c>
      <c r="E219" s="2">
        <f t="shared" si="198"/>
        <v>0</v>
      </c>
      <c r="F219" s="2" t="str">
        <f t="shared" si="198"/>
        <v>Новый раздел</v>
      </c>
      <c r="G219" s="2" t="str">
        <f t="shared" si="198"/>
        <v>Пусконаладочные работы</v>
      </c>
      <c r="H219" s="2"/>
      <c r="I219" s="2"/>
      <c r="J219" s="2"/>
      <c r="K219" s="2"/>
      <c r="L219" s="2"/>
      <c r="M219" s="2"/>
      <c r="N219" s="2"/>
      <c r="O219" s="2">
        <f t="shared" ref="O219:AT219" si="199">O228</f>
        <v>15227.2</v>
      </c>
      <c r="P219" s="2">
        <f t="shared" si="199"/>
        <v>0</v>
      </c>
      <c r="Q219" s="2">
        <f t="shared" si="199"/>
        <v>0</v>
      </c>
      <c r="R219" s="2">
        <f t="shared" si="199"/>
        <v>0</v>
      </c>
      <c r="S219" s="2">
        <f t="shared" si="199"/>
        <v>15227.2</v>
      </c>
      <c r="T219" s="2">
        <f t="shared" si="199"/>
        <v>0</v>
      </c>
      <c r="U219" s="2">
        <f t="shared" si="199"/>
        <v>34.410880000000006</v>
      </c>
      <c r="V219" s="2">
        <f t="shared" si="199"/>
        <v>0</v>
      </c>
      <c r="W219" s="2">
        <f t="shared" si="199"/>
        <v>0</v>
      </c>
      <c r="X219" s="2">
        <f t="shared" si="199"/>
        <v>9897.68</v>
      </c>
      <c r="Y219" s="2">
        <f t="shared" si="199"/>
        <v>6090.87</v>
      </c>
      <c r="Z219" s="2">
        <f t="shared" si="199"/>
        <v>0</v>
      </c>
      <c r="AA219" s="2">
        <f t="shared" si="199"/>
        <v>0</v>
      </c>
      <c r="AB219" s="2">
        <f t="shared" si="199"/>
        <v>15227.2</v>
      </c>
      <c r="AC219" s="2">
        <f t="shared" si="199"/>
        <v>0</v>
      </c>
      <c r="AD219" s="2">
        <f t="shared" si="199"/>
        <v>0</v>
      </c>
      <c r="AE219" s="2">
        <f t="shared" si="199"/>
        <v>0</v>
      </c>
      <c r="AF219" s="2">
        <f t="shared" si="199"/>
        <v>15227.2</v>
      </c>
      <c r="AG219" s="2">
        <f t="shared" si="199"/>
        <v>0</v>
      </c>
      <c r="AH219" s="2">
        <f t="shared" si="199"/>
        <v>34.410880000000006</v>
      </c>
      <c r="AI219" s="2">
        <f t="shared" si="199"/>
        <v>0</v>
      </c>
      <c r="AJ219" s="2">
        <f t="shared" si="199"/>
        <v>0</v>
      </c>
      <c r="AK219" s="2">
        <f t="shared" si="199"/>
        <v>9897.68</v>
      </c>
      <c r="AL219" s="2">
        <f t="shared" si="199"/>
        <v>6090.87</v>
      </c>
      <c r="AM219" s="2">
        <f t="shared" si="199"/>
        <v>0</v>
      </c>
      <c r="AN219" s="2">
        <f t="shared" si="199"/>
        <v>0</v>
      </c>
      <c r="AO219" s="2">
        <f t="shared" si="199"/>
        <v>0</v>
      </c>
      <c r="AP219" s="2">
        <f t="shared" si="199"/>
        <v>0</v>
      </c>
      <c r="AQ219" s="2">
        <f t="shared" si="199"/>
        <v>0</v>
      </c>
      <c r="AR219" s="2">
        <f t="shared" si="199"/>
        <v>31215.75</v>
      </c>
      <c r="AS219" s="2">
        <f t="shared" si="199"/>
        <v>0</v>
      </c>
      <c r="AT219" s="2">
        <f t="shared" si="199"/>
        <v>0</v>
      </c>
      <c r="AU219" s="2">
        <f t="shared" ref="AU219:BZ219" si="200">AU228</f>
        <v>31215.75</v>
      </c>
      <c r="AV219" s="2">
        <f t="shared" si="200"/>
        <v>0</v>
      </c>
      <c r="AW219" s="2">
        <f t="shared" si="200"/>
        <v>0</v>
      </c>
      <c r="AX219" s="2">
        <f t="shared" si="200"/>
        <v>0</v>
      </c>
      <c r="AY219" s="2">
        <f t="shared" si="200"/>
        <v>0</v>
      </c>
      <c r="AZ219" s="2">
        <f t="shared" si="200"/>
        <v>0</v>
      </c>
      <c r="BA219" s="2">
        <f t="shared" si="200"/>
        <v>0</v>
      </c>
      <c r="BB219" s="2">
        <f t="shared" si="200"/>
        <v>0</v>
      </c>
      <c r="BC219" s="2">
        <f t="shared" si="200"/>
        <v>0</v>
      </c>
      <c r="BD219" s="2">
        <f t="shared" si="200"/>
        <v>0</v>
      </c>
      <c r="BE219" s="2">
        <f t="shared" si="200"/>
        <v>0</v>
      </c>
      <c r="BF219" s="2">
        <f t="shared" si="200"/>
        <v>0</v>
      </c>
      <c r="BG219" s="2">
        <f t="shared" si="200"/>
        <v>0</v>
      </c>
      <c r="BH219" s="2">
        <f t="shared" si="200"/>
        <v>0</v>
      </c>
      <c r="BI219" s="2">
        <f t="shared" si="200"/>
        <v>0</v>
      </c>
      <c r="BJ219" s="2">
        <f t="shared" si="200"/>
        <v>0</v>
      </c>
      <c r="BK219" s="2">
        <f t="shared" si="200"/>
        <v>0</v>
      </c>
      <c r="BL219" s="2">
        <f t="shared" si="200"/>
        <v>0</v>
      </c>
      <c r="BM219" s="2">
        <f t="shared" si="200"/>
        <v>0</v>
      </c>
      <c r="BN219" s="2">
        <f t="shared" si="200"/>
        <v>0</v>
      </c>
      <c r="BO219" s="2">
        <f t="shared" si="200"/>
        <v>0</v>
      </c>
      <c r="BP219" s="2">
        <f t="shared" si="200"/>
        <v>0</v>
      </c>
      <c r="BQ219" s="2">
        <f t="shared" si="200"/>
        <v>0</v>
      </c>
      <c r="BR219" s="2">
        <f t="shared" si="200"/>
        <v>0</v>
      </c>
      <c r="BS219" s="2">
        <f t="shared" si="200"/>
        <v>0</v>
      </c>
      <c r="BT219" s="2">
        <f t="shared" si="200"/>
        <v>0</v>
      </c>
      <c r="BU219" s="2">
        <f t="shared" si="200"/>
        <v>0</v>
      </c>
      <c r="BV219" s="2">
        <f t="shared" si="200"/>
        <v>0</v>
      </c>
      <c r="BW219" s="2">
        <f t="shared" si="200"/>
        <v>0</v>
      </c>
      <c r="BX219" s="2">
        <f t="shared" si="200"/>
        <v>0</v>
      </c>
      <c r="BY219" s="2">
        <f t="shared" si="200"/>
        <v>0</v>
      </c>
      <c r="BZ219" s="2">
        <f t="shared" si="200"/>
        <v>0</v>
      </c>
      <c r="CA219" s="2">
        <f t="shared" ref="CA219:DF219" si="201">CA228</f>
        <v>31215.75</v>
      </c>
      <c r="CB219" s="2">
        <f t="shared" si="201"/>
        <v>0</v>
      </c>
      <c r="CC219" s="2">
        <f t="shared" si="201"/>
        <v>0</v>
      </c>
      <c r="CD219" s="2">
        <f t="shared" si="201"/>
        <v>31215.75</v>
      </c>
      <c r="CE219" s="2">
        <f t="shared" si="201"/>
        <v>0</v>
      </c>
      <c r="CF219" s="2">
        <f t="shared" si="201"/>
        <v>0</v>
      </c>
      <c r="CG219" s="2">
        <f t="shared" si="201"/>
        <v>0</v>
      </c>
      <c r="CH219" s="2">
        <f t="shared" si="201"/>
        <v>0</v>
      </c>
      <c r="CI219" s="2">
        <f t="shared" si="201"/>
        <v>0</v>
      </c>
      <c r="CJ219" s="2">
        <f t="shared" si="201"/>
        <v>0</v>
      </c>
      <c r="CK219" s="2">
        <f t="shared" si="201"/>
        <v>0</v>
      </c>
      <c r="CL219" s="2">
        <f t="shared" si="201"/>
        <v>0</v>
      </c>
      <c r="CM219" s="2">
        <f t="shared" si="201"/>
        <v>0</v>
      </c>
      <c r="CN219" s="2">
        <f t="shared" si="201"/>
        <v>0</v>
      </c>
      <c r="CO219" s="2">
        <f t="shared" si="201"/>
        <v>0</v>
      </c>
      <c r="CP219" s="2">
        <f t="shared" si="201"/>
        <v>0</v>
      </c>
      <c r="CQ219" s="2">
        <f t="shared" si="201"/>
        <v>0</v>
      </c>
      <c r="CR219" s="2">
        <f t="shared" si="201"/>
        <v>0</v>
      </c>
      <c r="CS219" s="2">
        <f t="shared" si="201"/>
        <v>0</v>
      </c>
      <c r="CT219" s="2">
        <f t="shared" si="201"/>
        <v>0</v>
      </c>
      <c r="CU219" s="2">
        <f t="shared" si="201"/>
        <v>0</v>
      </c>
      <c r="CV219" s="2">
        <f t="shared" si="201"/>
        <v>0</v>
      </c>
      <c r="CW219" s="2">
        <f t="shared" si="201"/>
        <v>0</v>
      </c>
      <c r="CX219" s="2">
        <f t="shared" si="201"/>
        <v>0</v>
      </c>
      <c r="CY219" s="2">
        <f t="shared" si="201"/>
        <v>0</v>
      </c>
      <c r="CZ219" s="2">
        <f t="shared" si="201"/>
        <v>0</v>
      </c>
      <c r="DA219" s="2">
        <f t="shared" si="201"/>
        <v>0</v>
      </c>
      <c r="DB219" s="2">
        <f t="shared" si="201"/>
        <v>0</v>
      </c>
      <c r="DC219" s="2">
        <f t="shared" si="201"/>
        <v>0</v>
      </c>
      <c r="DD219" s="2">
        <f t="shared" si="201"/>
        <v>0</v>
      </c>
      <c r="DE219" s="2">
        <f t="shared" si="201"/>
        <v>0</v>
      </c>
      <c r="DF219" s="2">
        <f t="shared" si="201"/>
        <v>0</v>
      </c>
      <c r="DG219" s="3">
        <f t="shared" ref="DG219:EL219" si="202">DG228</f>
        <v>0</v>
      </c>
      <c r="DH219" s="3">
        <f t="shared" si="202"/>
        <v>0</v>
      </c>
      <c r="DI219" s="3">
        <f t="shared" si="202"/>
        <v>0</v>
      </c>
      <c r="DJ219" s="3">
        <f t="shared" si="202"/>
        <v>0</v>
      </c>
      <c r="DK219" s="3">
        <f t="shared" si="202"/>
        <v>0</v>
      </c>
      <c r="DL219" s="3">
        <f t="shared" si="202"/>
        <v>0</v>
      </c>
      <c r="DM219" s="3">
        <f t="shared" si="202"/>
        <v>0</v>
      </c>
      <c r="DN219" s="3">
        <f t="shared" si="202"/>
        <v>0</v>
      </c>
      <c r="DO219" s="3">
        <f t="shared" si="202"/>
        <v>0</v>
      </c>
      <c r="DP219" s="3">
        <f t="shared" si="202"/>
        <v>0</v>
      </c>
      <c r="DQ219" s="3">
        <f t="shared" si="202"/>
        <v>0</v>
      </c>
      <c r="DR219" s="3">
        <f t="shared" si="202"/>
        <v>0</v>
      </c>
      <c r="DS219" s="3">
        <f t="shared" si="202"/>
        <v>0</v>
      </c>
      <c r="DT219" s="3">
        <f t="shared" si="202"/>
        <v>0</v>
      </c>
      <c r="DU219" s="3">
        <f t="shared" si="202"/>
        <v>0</v>
      </c>
      <c r="DV219" s="3">
        <f t="shared" si="202"/>
        <v>0</v>
      </c>
      <c r="DW219" s="3">
        <f t="shared" si="202"/>
        <v>0</v>
      </c>
      <c r="DX219" s="3">
        <f t="shared" si="202"/>
        <v>0</v>
      </c>
      <c r="DY219" s="3">
        <f t="shared" si="202"/>
        <v>0</v>
      </c>
      <c r="DZ219" s="3">
        <f t="shared" si="202"/>
        <v>0</v>
      </c>
      <c r="EA219" s="3">
        <f t="shared" si="202"/>
        <v>0</v>
      </c>
      <c r="EB219" s="3">
        <f t="shared" si="202"/>
        <v>0</v>
      </c>
      <c r="EC219" s="3">
        <f t="shared" si="202"/>
        <v>0</v>
      </c>
      <c r="ED219" s="3">
        <f t="shared" si="202"/>
        <v>0</v>
      </c>
      <c r="EE219" s="3">
        <f t="shared" si="202"/>
        <v>0</v>
      </c>
      <c r="EF219" s="3">
        <f t="shared" si="202"/>
        <v>0</v>
      </c>
      <c r="EG219" s="3">
        <f t="shared" si="202"/>
        <v>0</v>
      </c>
      <c r="EH219" s="3">
        <f t="shared" si="202"/>
        <v>0</v>
      </c>
      <c r="EI219" s="3">
        <f t="shared" si="202"/>
        <v>0</v>
      </c>
      <c r="EJ219" s="3">
        <f t="shared" si="202"/>
        <v>0</v>
      </c>
      <c r="EK219" s="3">
        <f t="shared" si="202"/>
        <v>0</v>
      </c>
      <c r="EL219" s="3">
        <f t="shared" si="202"/>
        <v>0</v>
      </c>
      <c r="EM219" s="3">
        <f t="shared" ref="EM219:FR219" si="203">EM228</f>
        <v>0</v>
      </c>
      <c r="EN219" s="3">
        <f t="shared" si="203"/>
        <v>0</v>
      </c>
      <c r="EO219" s="3">
        <f t="shared" si="203"/>
        <v>0</v>
      </c>
      <c r="EP219" s="3">
        <f t="shared" si="203"/>
        <v>0</v>
      </c>
      <c r="EQ219" s="3">
        <f t="shared" si="203"/>
        <v>0</v>
      </c>
      <c r="ER219" s="3">
        <f t="shared" si="203"/>
        <v>0</v>
      </c>
      <c r="ES219" s="3">
        <f t="shared" si="203"/>
        <v>0</v>
      </c>
      <c r="ET219" s="3">
        <f t="shared" si="203"/>
        <v>0</v>
      </c>
      <c r="EU219" s="3">
        <f t="shared" si="203"/>
        <v>0</v>
      </c>
      <c r="EV219" s="3">
        <f t="shared" si="203"/>
        <v>0</v>
      </c>
      <c r="EW219" s="3">
        <f t="shared" si="203"/>
        <v>0</v>
      </c>
      <c r="EX219" s="3">
        <f t="shared" si="203"/>
        <v>0</v>
      </c>
      <c r="EY219" s="3">
        <f t="shared" si="203"/>
        <v>0</v>
      </c>
      <c r="EZ219" s="3">
        <f t="shared" si="203"/>
        <v>0</v>
      </c>
      <c r="FA219" s="3">
        <f t="shared" si="203"/>
        <v>0</v>
      </c>
      <c r="FB219" s="3">
        <f t="shared" si="203"/>
        <v>0</v>
      </c>
      <c r="FC219" s="3">
        <f t="shared" si="203"/>
        <v>0</v>
      </c>
      <c r="FD219" s="3">
        <f t="shared" si="203"/>
        <v>0</v>
      </c>
      <c r="FE219" s="3">
        <f t="shared" si="203"/>
        <v>0</v>
      </c>
      <c r="FF219" s="3">
        <f t="shared" si="203"/>
        <v>0</v>
      </c>
      <c r="FG219" s="3">
        <f t="shared" si="203"/>
        <v>0</v>
      </c>
      <c r="FH219" s="3">
        <f t="shared" si="203"/>
        <v>0</v>
      </c>
      <c r="FI219" s="3">
        <f t="shared" si="203"/>
        <v>0</v>
      </c>
      <c r="FJ219" s="3">
        <f t="shared" si="203"/>
        <v>0</v>
      </c>
      <c r="FK219" s="3">
        <f t="shared" si="203"/>
        <v>0</v>
      </c>
      <c r="FL219" s="3">
        <f t="shared" si="203"/>
        <v>0</v>
      </c>
      <c r="FM219" s="3">
        <f t="shared" si="203"/>
        <v>0</v>
      </c>
      <c r="FN219" s="3">
        <f t="shared" si="203"/>
        <v>0</v>
      </c>
      <c r="FO219" s="3">
        <f t="shared" si="203"/>
        <v>0</v>
      </c>
      <c r="FP219" s="3">
        <f t="shared" si="203"/>
        <v>0</v>
      </c>
      <c r="FQ219" s="3">
        <f t="shared" si="203"/>
        <v>0</v>
      </c>
      <c r="FR219" s="3">
        <f t="shared" si="203"/>
        <v>0</v>
      </c>
      <c r="FS219" s="3">
        <f t="shared" ref="FS219:GX219" si="204">FS228</f>
        <v>0</v>
      </c>
      <c r="FT219" s="3">
        <f t="shared" si="204"/>
        <v>0</v>
      </c>
      <c r="FU219" s="3">
        <f t="shared" si="204"/>
        <v>0</v>
      </c>
      <c r="FV219" s="3">
        <f t="shared" si="204"/>
        <v>0</v>
      </c>
      <c r="FW219" s="3">
        <f t="shared" si="204"/>
        <v>0</v>
      </c>
      <c r="FX219" s="3">
        <f t="shared" si="204"/>
        <v>0</v>
      </c>
      <c r="FY219" s="3">
        <f t="shared" si="204"/>
        <v>0</v>
      </c>
      <c r="FZ219" s="3">
        <f t="shared" si="204"/>
        <v>0</v>
      </c>
      <c r="GA219" s="3">
        <f t="shared" si="204"/>
        <v>0</v>
      </c>
      <c r="GB219" s="3">
        <f t="shared" si="204"/>
        <v>0</v>
      </c>
      <c r="GC219" s="3">
        <f t="shared" si="204"/>
        <v>0</v>
      </c>
      <c r="GD219" s="3">
        <f t="shared" si="204"/>
        <v>0</v>
      </c>
      <c r="GE219" s="3">
        <f t="shared" si="204"/>
        <v>0</v>
      </c>
      <c r="GF219" s="3">
        <f t="shared" si="204"/>
        <v>0</v>
      </c>
      <c r="GG219" s="3">
        <f t="shared" si="204"/>
        <v>0</v>
      </c>
      <c r="GH219" s="3">
        <f t="shared" si="204"/>
        <v>0</v>
      </c>
      <c r="GI219" s="3">
        <f t="shared" si="204"/>
        <v>0</v>
      </c>
      <c r="GJ219" s="3">
        <f t="shared" si="204"/>
        <v>0</v>
      </c>
      <c r="GK219" s="3">
        <f t="shared" si="204"/>
        <v>0</v>
      </c>
      <c r="GL219" s="3">
        <f t="shared" si="204"/>
        <v>0</v>
      </c>
      <c r="GM219" s="3">
        <f t="shared" si="204"/>
        <v>0</v>
      </c>
      <c r="GN219" s="3">
        <f t="shared" si="204"/>
        <v>0</v>
      </c>
      <c r="GO219" s="3">
        <f t="shared" si="204"/>
        <v>0</v>
      </c>
      <c r="GP219" s="3">
        <f t="shared" si="204"/>
        <v>0</v>
      </c>
      <c r="GQ219" s="3">
        <f t="shared" si="204"/>
        <v>0</v>
      </c>
      <c r="GR219" s="3">
        <f t="shared" si="204"/>
        <v>0</v>
      </c>
      <c r="GS219" s="3">
        <f t="shared" si="204"/>
        <v>0</v>
      </c>
      <c r="GT219" s="3">
        <f t="shared" si="204"/>
        <v>0</v>
      </c>
      <c r="GU219" s="3">
        <f t="shared" si="204"/>
        <v>0</v>
      </c>
      <c r="GV219" s="3">
        <f t="shared" si="204"/>
        <v>0</v>
      </c>
      <c r="GW219" s="3">
        <f t="shared" si="204"/>
        <v>0</v>
      </c>
      <c r="GX219" s="3">
        <f t="shared" si="204"/>
        <v>0</v>
      </c>
    </row>
    <row r="221" spans="1:245" x14ac:dyDescent="0.2">
      <c r="A221">
        <v>17</v>
      </c>
      <c r="B221">
        <v>1</v>
      </c>
      <c r="C221">
        <f>ROW(SmtRes!A163)</f>
        <v>163</v>
      </c>
      <c r="D221">
        <f>ROW(EtalonRes!A163)</f>
        <v>163</v>
      </c>
      <c r="E221" t="s">
        <v>373</v>
      </c>
      <c r="F221" t="s">
        <v>374</v>
      </c>
      <c r="G221" t="s">
        <v>375</v>
      </c>
      <c r="H221" t="s">
        <v>376</v>
      </c>
      <c r="I221">
        <v>18</v>
      </c>
      <c r="J221">
        <v>0</v>
      </c>
      <c r="K221">
        <v>18</v>
      </c>
      <c r="O221">
        <f t="shared" ref="O221:O226" si="205">ROUND(CP221,2)</f>
        <v>7773.51</v>
      </c>
      <c r="P221">
        <f t="shared" ref="P221:P226" si="206">ROUND(CQ221*I221,2)</f>
        <v>0</v>
      </c>
      <c r="Q221">
        <f t="shared" ref="Q221:Q226" si="207">ROUND(CR221*I221,2)</f>
        <v>0</v>
      </c>
      <c r="R221">
        <f t="shared" ref="R221:R226" si="208">ROUND(CS221*I221,2)</f>
        <v>0</v>
      </c>
      <c r="S221">
        <f t="shared" ref="S221:S226" si="209">ROUND(CT221*I221,2)</f>
        <v>7773.51</v>
      </c>
      <c r="T221">
        <f t="shared" ref="T221:T226" si="210">ROUND(CU221*I221,2)</f>
        <v>0</v>
      </c>
      <c r="U221">
        <f t="shared" ref="U221:U226" si="211">CV221*I221</f>
        <v>17.567999999999998</v>
      </c>
      <c r="V221">
        <f t="shared" ref="V221:V226" si="212">CW221*I221</f>
        <v>0</v>
      </c>
      <c r="W221">
        <f t="shared" ref="W221:W226" si="213">ROUND(CX221*I221,2)</f>
        <v>0</v>
      </c>
      <c r="X221">
        <f t="shared" ref="X221:Y226" si="214">ROUND(CY221,2)</f>
        <v>5052.78</v>
      </c>
      <c r="Y221">
        <f t="shared" si="214"/>
        <v>3109.4</v>
      </c>
      <c r="AA221">
        <v>203471530</v>
      </c>
      <c r="AB221">
        <f t="shared" ref="AB221:AB226" si="215">ROUND((AC221+AD221+AF221),6)</f>
        <v>12.496</v>
      </c>
      <c r="AC221">
        <f t="shared" ref="AC221:AC226" si="216">ROUND((ES221),6)</f>
        <v>0</v>
      </c>
      <c r="AD221">
        <f t="shared" ref="AD221:AD226" si="217">ROUND((((ET221)-(EU221))+AE221),6)</f>
        <v>0</v>
      </c>
      <c r="AE221">
        <f t="shared" ref="AE221:AE226" si="218">ROUND((EU221),6)</f>
        <v>0</v>
      </c>
      <c r="AF221">
        <f t="shared" ref="AF221:AF226" si="219">ROUND(((EV221*0.8)),6)</f>
        <v>12.496</v>
      </c>
      <c r="AG221">
        <f t="shared" ref="AG221:AG226" si="220">ROUND((AP221),6)</f>
        <v>0</v>
      </c>
      <c r="AH221">
        <f t="shared" ref="AH221:AH226" si="221">((EW221*0.8))</f>
        <v>0.97599999999999998</v>
      </c>
      <c r="AI221">
        <f t="shared" ref="AI221:AI226" si="222">(EX221)</f>
        <v>0</v>
      </c>
      <c r="AJ221">
        <f t="shared" ref="AJ221:AJ226" si="223">(AS221)</f>
        <v>0</v>
      </c>
      <c r="AK221">
        <v>15.62</v>
      </c>
      <c r="AL221">
        <v>0</v>
      </c>
      <c r="AM221">
        <v>0</v>
      </c>
      <c r="AN221">
        <v>0</v>
      </c>
      <c r="AO221">
        <v>15.62</v>
      </c>
      <c r="AP221">
        <v>0</v>
      </c>
      <c r="AQ221">
        <v>1.22</v>
      </c>
      <c r="AR221">
        <v>0</v>
      </c>
      <c r="AS221">
        <v>0</v>
      </c>
      <c r="AT221">
        <v>65</v>
      </c>
      <c r="AU221">
        <v>40</v>
      </c>
      <c r="AV221">
        <v>1</v>
      </c>
      <c r="AW221">
        <v>1</v>
      </c>
      <c r="AZ221">
        <v>1</v>
      </c>
      <c r="BA221">
        <v>34.56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377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65</v>
      </c>
      <c r="CA221">
        <v>40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ref="CP221:CP226" si="224">(P221+Q221+S221)</f>
        <v>7773.51</v>
      </c>
      <c r="CQ221">
        <f t="shared" ref="CQ221:CQ226" si="225">AC221*BC221</f>
        <v>0</v>
      </c>
      <c r="CR221">
        <f t="shared" ref="CR221:CR226" si="226">AD221*BB221</f>
        <v>0</v>
      </c>
      <c r="CS221">
        <f t="shared" ref="CS221:CS226" si="227">AE221*BS221</f>
        <v>0</v>
      </c>
      <c r="CT221">
        <f t="shared" ref="CT221:CT226" si="228">AF221*BA221</f>
        <v>431.86176000000006</v>
      </c>
      <c r="CU221">
        <f t="shared" ref="CU221:CX226" si="229">AG221</f>
        <v>0</v>
      </c>
      <c r="CV221">
        <f t="shared" si="229"/>
        <v>0.97599999999999998</v>
      </c>
      <c r="CW221">
        <f t="shared" si="229"/>
        <v>0</v>
      </c>
      <c r="CX221">
        <f t="shared" si="229"/>
        <v>0</v>
      </c>
      <c r="CY221">
        <f t="shared" ref="CY221:CY226" si="230">(((S221+R221)*AT221)/100)</f>
        <v>5052.7815000000001</v>
      </c>
      <c r="CZ221">
        <f t="shared" ref="CZ221:CZ226" si="231">(((S221+R221)*AU221)/100)</f>
        <v>3109.4040000000005</v>
      </c>
      <c r="DC221" t="s">
        <v>3</v>
      </c>
      <c r="DD221" t="s">
        <v>3</v>
      </c>
      <c r="DE221" t="s">
        <v>3</v>
      </c>
      <c r="DF221" t="s">
        <v>3</v>
      </c>
      <c r="DG221" t="s">
        <v>378</v>
      </c>
      <c r="DH221" t="s">
        <v>3</v>
      </c>
      <c r="DI221" t="s">
        <v>378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376</v>
      </c>
      <c r="DW221" t="s">
        <v>376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99545598</v>
      </c>
      <c r="EF221">
        <v>4</v>
      </c>
      <c r="EG221" t="s">
        <v>372</v>
      </c>
      <c r="EH221">
        <v>0</v>
      </c>
      <c r="EI221" t="s">
        <v>3</v>
      </c>
      <c r="EJ221">
        <v>4</v>
      </c>
      <c r="EK221">
        <v>200001</v>
      </c>
      <c r="EL221" t="s">
        <v>379</v>
      </c>
      <c r="EM221" t="s">
        <v>380</v>
      </c>
      <c r="EO221" t="s">
        <v>3</v>
      </c>
      <c r="EQ221">
        <v>131072</v>
      </c>
      <c r="ER221">
        <v>15.62</v>
      </c>
      <c r="ES221">
        <v>0</v>
      </c>
      <c r="ET221">
        <v>0</v>
      </c>
      <c r="EU221">
        <v>0</v>
      </c>
      <c r="EV221">
        <v>15.62</v>
      </c>
      <c r="EW221">
        <v>1.22</v>
      </c>
      <c r="EX221">
        <v>0</v>
      </c>
      <c r="EY221">
        <v>0</v>
      </c>
      <c r="FQ221">
        <v>0</v>
      </c>
      <c r="FR221">
        <f t="shared" ref="FR221:FR226" si="232">ROUND(IF(AND(BH221=3,BI221=3),P221,0),2)</f>
        <v>0</v>
      </c>
      <c r="FS221">
        <v>0</v>
      </c>
      <c r="FX221">
        <v>65</v>
      </c>
      <c r="FY221">
        <v>40</v>
      </c>
      <c r="GA221" t="s">
        <v>3</v>
      </c>
      <c r="GD221">
        <v>1</v>
      </c>
      <c r="GF221">
        <v>-1942413619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ref="GL221:GL226" si="233">ROUND(IF(AND(BH221=3,BI221=3,FS221&lt;&gt;0),P221,0),2)</f>
        <v>0</v>
      </c>
      <c r="GM221">
        <f t="shared" ref="GM221:GM226" si="234">ROUND(O221+X221+Y221,2)+GX221</f>
        <v>15935.69</v>
      </c>
      <c r="GN221">
        <f t="shared" ref="GN221:GN226" si="235">IF(OR(BI221=0,BI221=1),ROUND(O221+X221+Y221,2),0)</f>
        <v>0</v>
      </c>
      <c r="GO221">
        <f t="shared" ref="GO221:GO226" si="236">IF(BI221=2,ROUND(O221+X221+Y221,2),0)</f>
        <v>0</v>
      </c>
      <c r="GP221">
        <f t="shared" ref="GP221:GP226" si="237">IF(BI221=4,ROUND(O221+X221+Y221,2)+GX221,0)</f>
        <v>15935.69</v>
      </c>
      <c r="GR221">
        <v>0</v>
      </c>
      <c r="GS221">
        <v>3</v>
      </c>
      <c r="GT221">
        <v>0</v>
      </c>
      <c r="GU221" t="s">
        <v>3</v>
      </c>
      <c r="GV221">
        <f t="shared" ref="GV221:GV226" si="238">ROUND((GT221),6)</f>
        <v>0</v>
      </c>
      <c r="GW221">
        <v>1</v>
      </c>
      <c r="GX221">
        <f t="shared" ref="GX221:GX226" si="239">ROUND(HC221*I221,2)</f>
        <v>0</v>
      </c>
      <c r="HA221">
        <v>0</v>
      </c>
      <c r="HB221">
        <v>0</v>
      </c>
      <c r="HC221">
        <f t="shared" ref="HC221:HC226" si="240"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ROW(SmtRes!A165)</f>
        <v>165</v>
      </c>
      <c r="D222">
        <f>ROW(EtalonRes!A165)</f>
        <v>165</v>
      </c>
      <c r="E222" t="s">
        <v>381</v>
      </c>
      <c r="F222" t="s">
        <v>382</v>
      </c>
      <c r="G222" t="s">
        <v>383</v>
      </c>
      <c r="H222" t="s">
        <v>384</v>
      </c>
      <c r="I222">
        <f>ROUND(36/100,9)</f>
        <v>0.36</v>
      </c>
      <c r="J222">
        <v>0</v>
      </c>
      <c r="K222">
        <f>ROUND(36/100,9)</f>
        <v>0.36</v>
      </c>
      <c r="O222">
        <f t="shared" si="205"/>
        <v>1651.75</v>
      </c>
      <c r="P222">
        <f t="shared" si="206"/>
        <v>0</v>
      </c>
      <c r="Q222">
        <f t="shared" si="207"/>
        <v>0</v>
      </c>
      <c r="R222">
        <f t="shared" si="208"/>
        <v>0</v>
      </c>
      <c r="S222">
        <f t="shared" si="209"/>
        <v>1651.75</v>
      </c>
      <c r="T222">
        <f t="shared" si="210"/>
        <v>0</v>
      </c>
      <c r="U222">
        <f t="shared" si="211"/>
        <v>3.7324800000000007</v>
      </c>
      <c r="V222">
        <f t="shared" si="212"/>
        <v>0</v>
      </c>
      <c r="W222">
        <f t="shared" si="213"/>
        <v>0</v>
      </c>
      <c r="X222">
        <f t="shared" si="214"/>
        <v>1073.6400000000001</v>
      </c>
      <c r="Y222">
        <f t="shared" si="214"/>
        <v>660.7</v>
      </c>
      <c r="AA222">
        <v>203471530</v>
      </c>
      <c r="AB222">
        <f t="shared" si="215"/>
        <v>132.76</v>
      </c>
      <c r="AC222">
        <f t="shared" si="216"/>
        <v>0</v>
      </c>
      <c r="AD222">
        <f t="shared" si="217"/>
        <v>0</v>
      </c>
      <c r="AE222">
        <f t="shared" si="218"/>
        <v>0</v>
      </c>
      <c r="AF222">
        <f t="shared" si="219"/>
        <v>132.76</v>
      </c>
      <c r="AG222">
        <f t="shared" si="220"/>
        <v>0</v>
      </c>
      <c r="AH222">
        <f t="shared" si="221"/>
        <v>10.368000000000002</v>
      </c>
      <c r="AI222">
        <f t="shared" si="222"/>
        <v>0</v>
      </c>
      <c r="AJ222">
        <f t="shared" si="223"/>
        <v>0</v>
      </c>
      <c r="AK222">
        <v>165.95</v>
      </c>
      <c r="AL222">
        <v>0</v>
      </c>
      <c r="AM222">
        <v>0</v>
      </c>
      <c r="AN222">
        <v>0</v>
      </c>
      <c r="AO222">
        <v>165.95</v>
      </c>
      <c r="AP222">
        <v>0</v>
      </c>
      <c r="AQ222">
        <v>12.96</v>
      </c>
      <c r="AR222">
        <v>0</v>
      </c>
      <c r="AS222">
        <v>0</v>
      </c>
      <c r="AT222">
        <v>65</v>
      </c>
      <c r="AU222">
        <v>40</v>
      </c>
      <c r="AV222">
        <v>1</v>
      </c>
      <c r="AW222">
        <v>1</v>
      </c>
      <c r="AZ222">
        <v>1</v>
      </c>
      <c r="BA222">
        <v>34.56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385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65</v>
      </c>
      <c r="CA222">
        <v>40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4"/>
        <v>1651.75</v>
      </c>
      <c r="CQ222">
        <f t="shared" si="225"/>
        <v>0</v>
      </c>
      <c r="CR222">
        <f t="shared" si="226"/>
        <v>0</v>
      </c>
      <c r="CS222">
        <f t="shared" si="227"/>
        <v>0</v>
      </c>
      <c r="CT222">
        <f t="shared" si="228"/>
        <v>4588.1855999999998</v>
      </c>
      <c r="CU222">
        <f t="shared" si="229"/>
        <v>0</v>
      </c>
      <c r="CV222">
        <f t="shared" si="229"/>
        <v>10.368000000000002</v>
      </c>
      <c r="CW222">
        <f t="shared" si="229"/>
        <v>0</v>
      </c>
      <c r="CX222">
        <f t="shared" si="229"/>
        <v>0</v>
      </c>
      <c r="CY222">
        <f t="shared" si="230"/>
        <v>1073.6375</v>
      </c>
      <c r="CZ222">
        <f t="shared" si="231"/>
        <v>660.7</v>
      </c>
      <c r="DC222" t="s">
        <v>3</v>
      </c>
      <c r="DD222" t="s">
        <v>3</v>
      </c>
      <c r="DE222" t="s">
        <v>3</v>
      </c>
      <c r="DF222" t="s">
        <v>3</v>
      </c>
      <c r="DG222" t="s">
        <v>378</v>
      </c>
      <c r="DH222" t="s">
        <v>3</v>
      </c>
      <c r="DI222" t="s">
        <v>378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384</v>
      </c>
      <c r="DW222" t="s">
        <v>384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99545598</v>
      </c>
      <c r="EF222">
        <v>4</v>
      </c>
      <c r="EG222" t="s">
        <v>372</v>
      </c>
      <c r="EH222">
        <v>0</v>
      </c>
      <c r="EI222" t="s">
        <v>3</v>
      </c>
      <c r="EJ222">
        <v>4</v>
      </c>
      <c r="EK222">
        <v>200001</v>
      </c>
      <c r="EL222" t="s">
        <v>379</v>
      </c>
      <c r="EM222" t="s">
        <v>380</v>
      </c>
      <c r="EO222" t="s">
        <v>3</v>
      </c>
      <c r="EQ222">
        <v>131072</v>
      </c>
      <c r="ER222">
        <v>165.95</v>
      </c>
      <c r="ES222">
        <v>0</v>
      </c>
      <c r="ET222">
        <v>0</v>
      </c>
      <c r="EU222">
        <v>0</v>
      </c>
      <c r="EV222">
        <v>165.95</v>
      </c>
      <c r="EW222">
        <v>12.96</v>
      </c>
      <c r="EX222">
        <v>0</v>
      </c>
      <c r="EY222">
        <v>0</v>
      </c>
      <c r="FQ222">
        <v>0</v>
      </c>
      <c r="FR222">
        <f t="shared" si="232"/>
        <v>0</v>
      </c>
      <c r="FS222">
        <v>0</v>
      </c>
      <c r="FX222">
        <v>65</v>
      </c>
      <c r="FY222">
        <v>40</v>
      </c>
      <c r="GA222" t="s">
        <v>3</v>
      </c>
      <c r="GD222">
        <v>1</v>
      </c>
      <c r="GF222">
        <v>-500447206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33"/>
        <v>0</v>
      </c>
      <c r="GM222">
        <f t="shared" si="234"/>
        <v>3386.09</v>
      </c>
      <c r="GN222">
        <f t="shared" si="235"/>
        <v>0</v>
      </c>
      <c r="GO222">
        <f t="shared" si="236"/>
        <v>0</v>
      </c>
      <c r="GP222">
        <f t="shared" si="237"/>
        <v>3386.09</v>
      </c>
      <c r="GR222">
        <v>0</v>
      </c>
      <c r="GS222">
        <v>3</v>
      </c>
      <c r="GT222">
        <v>0</v>
      </c>
      <c r="GU222" t="s">
        <v>3</v>
      </c>
      <c r="GV222">
        <f t="shared" si="238"/>
        <v>0</v>
      </c>
      <c r="GW222">
        <v>1</v>
      </c>
      <c r="GX222">
        <f t="shared" si="239"/>
        <v>0</v>
      </c>
      <c r="HA222">
        <v>0</v>
      </c>
      <c r="HB222">
        <v>0</v>
      </c>
      <c r="HC222">
        <f t="shared" si="240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ROW(SmtRes!A167)</f>
        <v>167</v>
      </c>
      <c r="D223">
        <f>ROW(EtalonRes!A167)</f>
        <v>167</v>
      </c>
      <c r="E223" t="s">
        <v>386</v>
      </c>
      <c r="F223" t="s">
        <v>387</v>
      </c>
      <c r="G223" t="s">
        <v>388</v>
      </c>
      <c r="H223" t="s">
        <v>389</v>
      </c>
      <c r="I223">
        <v>3</v>
      </c>
      <c r="J223">
        <v>0</v>
      </c>
      <c r="K223">
        <v>3</v>
      </c>
      <c r="O223">
        <f t="shared" si="205"/>
        <v>870.91</v>
      </c>
      <c r="P223">
        <f t="shared" si="206"/>
        <v>0</v>
      </c>
      <c r="Q223">
        <f t="shared" si="207"/>
        <v>0</v>
      </c>
      <c r="R223">
        <f t="shared" si="208"/>
        <v>0</v>
      </c>
      <c r="S223">
        <f t="shared" si="209"/>
        <v>870.91</v>
      </c>
      <c r="T223">
        <f t="shared" si="210"/>
        <v>0</v>
      </c>
      <c r="U223">
        <f t="shared" si="211"/>
        <v>1.968</v>
      </c>
      <c r="V223">
        <f t="shared" si="212"/>
        <v>0</v>
      </c>
      <c r="W223">
        <f t="shared" si="213"/>
        <v>0</v>
      </c>
      <c r="X223">
        <f t="shared" si="214"/>
        <v>566.09</v>
      </c>
      <c r="Y223">
        <f t="shared" si="214"/>
        <v>348.36</v>
      </c>
      <c r="AA223">
        <v>203471530</v>
      </c>
      <c r="AB223">
        <f t="shared" si="215"/>
        <v>8.4</v>
      </c>
      <c r="AC223">
        <f t="shared" si="216"/>
        <v>0</v>
      </c>
      <c r="AD223">
        <f t="shared" si="217"/>
        <v>0</v>
      </c>
      <c r="AE223">
        <f t="shared" si="218"/>
        <v>0</v>
      </c>
      <c r="AF223">
        <f t="shared" si="219"/>
        <v>8.4</v>
      </c>
      <c r="AG223">
        <f t="shared" si="220"/>
        <v>0</v>
      </c>
      <c r="AH223">
        <f t="shared" si="221"/>
        <v>0.65600000000000003</v>
      </c>
      <c r="AI223">
        <f t="shared" si="222"/>
        <v>0</v>
      </c>
      <c r="AJ223">
        <f t="shared" si="223"/>
        <v>0</v>
      </c>
      <c r="AK223">
        <v>10.5</v>
      </c>
      <c r="AL223">
        <v>0</v>
      </c>
      <c r="AM223">
        <v>0</v>
      </c>
      <c r="AN223">
        <v>0</v>
      </c>
      <c r="AO223">
        <v>10.5</v>
      </c>
      <c r="AP223">
        <v>0</v>
      </c>
      <c r="AQ223">
        <v>0.82</v>
      </c>
      <c r="AR223">
        <v>0</v>
      </c>
      <c r="AS223">
        <v>0</v>
      </c>
      <c r="AT223">
        <v>65</v>
      </c>
      <c r="AU223">
        <v>40</v>
      </c>
      <c r="AV223">
        <v>1</v>
      </c>
      <c r="AW223">
        <v>1</v>
      </c>
      <c r="AZ223">
        <v>1</v>
      </c>
      <c r="BA223">
        <v>34.56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390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65</v>
      </c>
      <c r="CA223">
        <v>40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4"/>
        <v>870.91</v>
      </c>
      <c r="CQ223">
        <f t="shared" si="225"/>
        <v>0</v>
      </c>
      <c r="CR223">
        <f t="shared" si="226"/>
        <v>0</v>
      </c>
      <c r="CS223">
        <f t="shared" si="227"/>
        <v>0</v>
      </c>
      <c r="CT223">
        <f t="shared" si="228"/>
        <v>290.30400000000003</v>
      </c>
      <c r="CU223">
        <f t="shared" si="229"/>
        <v>0</v>
      </c>
      <c r="CV223">
        <f t="shared" si="229"/>
        <v>0.65600000000000003</v>
      </c>
      <c r="CW223">
        <f t="shared" si="229"/>
        <v>0</v>
      </c>
      <c r="CX223">
        <f t="shared" si="229"/>
        <v>0</v>
      </c>
      <c r="CY223">
        <f t="shared" si="230"/>
        <v>566.0915</v>
      </c>
      <c r="CZ223">
        <f t="shared" si="231"/>
        <v>348.36400000000003</v>
      </c>
      <c r="DC223" t="s">
        <v>3</v>
      </c>
      <c r="DD223" t="s">
        <v>3</v>
      </c>
      <c r="DE223" t="s">
        <v>3</v>
      </c>
      <c r="DF223" t="s">
        <v>3</v>
      </c>
      <c r="DG223" t="s">
        <v>378</v>
      </c>
      <c r="DH223" t="s">
        <v>3</v>
      </c>
      <c r="DI223" t="s">
        <v>378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389</v>
      </c>
      <c r="DW223" t="s">
        <v>389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99545598</v>
      </c>
      <c r="EF223">
        <v>4</v>
      </c>
      <c r="EG223" t="s">
        <v>372</v>
      </c>
      <c r="EH223">
        <v>0</v>
      </c>
      <c r="EI223" t="s">
        <v>3</v>
      </c>
      <c r="EJ223">
        <v>4</v>
      </c>
      <c r="EK223">
        <v>200001</v>
      </c>
      <c r="EL223" t="s">
        <v>379</v>
      </c>
      <c r="EM223" t="s">
        <v>380</v>
      </c>
      <c r="EO223" t="s">
        <v>3</v>
      </c>
      <c r="EQ223">
        <v>131072</v>
      </c>
      <c r="ER223">
        <v>10.5</v>
      </c>
      <c r="ES223">
        <v>0</v>
      </c>
      <c r="ET223">
        <v>0</v>
      </c>
      <c r="EU223">
        <v>0</v>
      </c>
      <c r="EV223">
        <v>10.5</v>
      </c>
      <c r="EW223">
        <v>0.82</v>
      </c>
      <c r="EX223">
        <v>0</v>
      </c>
      <c r="EY223">
        <v>0</v>
      </c>
      <c r="FQ223">
        <v>0</v>
      </c>
      <c r="FR223">
        <f t="shared" si="232"/>
        <v>0</v>
      </c>
      <c r="FS223">
        <v>0</v>
      </c>
      <c r="FX223">
        <v>65</v>
      </c>
      <c r="FY223">
        <v>40</v>
      </c>
      <c r="GA223" t="s">
        <v>3</v>
      </c>
      <c r="GD223">
        <v>1</v>
      </c>
      <c r="GF223">
        <v>752115447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33"/>
        <v>0</v>
      </c>
      <c r="GM223">
        <f t="shared" si="234"/>
        <v>1785.36</v>
      </c>
      <c r="GN223">
        <f t="shared" si="235"/>
        <v>0</v>
      </c>
      <c r="GO223">
        <f t="shared" si="236"/>
        <v>0</v>
      </c>
      <c r="GP223">
        <f t="shared" si="237"/>
        <v>1785.36</v>
      </c>
      <c r="GR223">
        <v>0</v>
      </c>
      <c r="GS223">
        <v>3</v>
      </c>
      <c r="GT223">
        <v>0</v>
      </c>
      <c r="GU223" t="s">
        <v>3</v>
      </c>
      <c r="GV223">
        <f t="shared" si="238"/>
        <v>0</v>
      </c>
      <c r="GW223">
        <v>1</v>
      </c>
      <c r="GX223">
        <f t="shared" si="239"/>
        <v>0</v>
      </c>
      <c r="HA223">
        <v>0</v>
      </c>
      <c r="HB223">
        <v>0</v>
      </c>
      <c r="HC223">
        <f t="shared" si="240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ROW(SmtRes!A169)</f>
        <v>169</v>
      </c>
      <c r="D224">
        <f>ROW(EtalonRes!A169)</f>
        <v>169</v>
      </c>
      <c r="E224" t="s">
        <v>391</v>
      </c>
      <c r="F224" t="s">
        <v>392</v>
      </c>
      <c r="G224" t="s">
        <v>393</v>
      </c>
      <c r="H224" t="s">
        <v>376</v>
      </c>
      <c r="I224">
        <v>1</v>
      </c>
      <c r="J224">
        <v>0</v>
      </c>
      <c r="K224">
        <v>1</v>
      </c>
      <c r="O224">
        <f t="shared" si="205"/>
        <v>1147.1199999999999</v>
      </c>
      <c r="P224">
        <f t="shared" si="206"/>
        <v>0</v>
      </c>
      <c r="Q224">
        <f t="shared" si="207"/>
        <v>0</v>
      </c>
      <c r="R224">
        <f t="shared" si="208"/>
        <v>0</v>
      </c>
      <c r="S224">
        <f t="shared" si="209"/>
        <v>1147.1199999999999</v>
      </c>
      <c r="T224">
        <f t="shared" si="210"/>
        <v>0</v>
      </c>
      <c r="U224">
        <f t="shared" si="211"/>
        <v>2.5920000000000005</v>
      </c>
      <c r="V224">
        <f t="shared" si="212"/>
        <v>0</v>
      </c>
      <c r="W224">
        <f t="shared" si="213"/>
        <v>0</v>
      </c>
      <c r="X224">
        <f t="shared" si="214"/>
        <v>745.63</v>
      </c>
      <c r="Y224">
        <f t="shared" si="214"/>
        <v>458.85</v>
      </c>
      <c r="AA224">
        <v>203471530</v>
      </c>
      <c r="AB224">
        <f t="shared" si="215"/>
        <v>33.192</v>
      </c>
      <c r="AC224">
        <f t="shared" si="216"/>
        <v>0</v>
      </c>
      <c r="AD224">
        <f t="shared" si="217"/>
        <v>0</v>
      </c>
      <c r="AE224">
        <f t="shared" si="218"/>
        <v>0</v>
      </c>
      <c r="AF224">
        <f t="shared" si="219"/>
        <v>33.192</v>
      </c>
      <c r="AG224">
        <f t="shared" si="220"/>
        <v>0</v>
      </c>
      <c r="AH224">
        <f t="shared" si="221"/>
        <v>2.5920000000000005</v>
      </c>
      <c r="AI224">
        <f t="shared" si="222"/>
        <v>0</v>
      </c>
      <c r="AJ224">
        <f t="shared" si="223"/>
        <v>0</v>
      </c>
      <c r="AK224">
        <v>41.49</v>
      </c>
      <c r="AL224">
        <v>0</v>
      </c>
      <c r="AM224">
        <v>0</v>
      </c>
      <c r="AN224">
        <v>0</v>
      </c>
      <c r="AO224">
        <v>41.49</v>
      </c>
      <c r="AP224">
        <v>0</v>
      </c>
      <c r="AQ224">
        <v>3.24</v>
      </c>
      <c r="AR224">
        <v>0</v>
      </c>
      <c r="AS224">
        <v>0</v>
      </c>
      <c r="AT224">
        <v>65</v>
      </c>
      <c r="AU224">
        <v>40</v>
      </c>
      <c r="AV224">
        <v>1</v>
      </c>
      <c r="AW224">
        <v>1</v>
      </c>
      <c r="AZ224">
        <v>1</v>
      </c>
      <c r="BA224">
        <v>34.56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394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65</v>
      </c>
      <c r="CA224">
        <v>40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4"/>
        <v>1147.1199999999999</v>
      </c>
      <c r="CQ224">
        <f t="shared" si="225"/>
        <v>0</v>
      </c>
      <c r="CR224">
        <f t="shared" si="226"/>
        <v>0</v>
      </c>
      <c r="CS224">
        <f t="shared" si="227"/>
        <v>0</v>
      </c>
      <c r="CT224">
        <f t="shared" si="228"/>
        <v>1147.1155200000001</v>
      </c>
      <c r="CU224">
        <f t="shared" si="229"/>
        <v>0</v>
      </c>
      <c r="CV224">
        <f t="shared" si="229"/>
        <v>2.5920000000000005</v>
      </c>
      <c r="CW224">
        <f t="shared" si="229"/>
        <v>0</v>
      </c>
      <c r="CX224">
        <f t="shared" si="229"/>
        <v>0</v>
      </c>
      <c r="CY224">
        <f t="shared" si="230"/>
        <v>745.62799999999993</v>
      </c>
      <c r="CZ224">
        <f t="shared" si="231"/>
        <v>458.84799999999996</v>
      </c>
      <c r="DC224" t="s">
        <v>3</v>
      </c>
      <c r="DD224" t="s">
        <v>3</v>
      </c>
      <c r="DE224" t="s">
        <v>3</v>
      </c>
      <c r="DF224" t="s">
        <v>3</v>
      </c>
      <c r="DG224" t="s">
        <v>378</v>
      </c>
      <c r="DH224" t="s">
        <v>3</v>
      </c>
      <c r="DI224" t="s">
        <v>378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376</v>
      </c>
      <c r="DW224" t="s">
        <v>376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99545598</v>
      </c>
      <c r="EF224">
        <v>4</v>
      </c>
      <c r="EG224" t="s">
        <v>372</v>
      </c>
      <c r="EH224">
        <v>0</v>
      </c>
      <c r="EI224" t="s">
        <v>3</v>
      </c>
      <c r="EJ224">
        <v>4</v>
      </c>
      <c r="EK224">
        <v>200001</v>
      </c>
      <c r="EL224" t="s">
        <v>379</v>
      </c>
      <c r="EM224" t="s">
        <v>380</v>
      </c>
      <c r="EO224" t="s">
        <v>3</v>
      </c>
      <c r="EQ224">
        <v>131072</v>
      </c>
      <c r="ER224">
        <v>41.49</v>
      </c>
      <c r="ES224">
        <v>0</v>
      </c>
      <c r="ET224">
        <v>0</v>
      </c>
      <c r="EU224">
        <v>0</v>
      </c>
      <c r="EV224">
        <v>41.49</v>
      </c>
      <c r="EW224">
        <v>3.24</v>
      </c>
      <c r="EX224">
        <v>0</v>
      </c>
      <c r="EY224">
        <v>0</v>
      </c>
      <c r="FQ224">
        <v>0</v>
      </c>
      <c r="FR224">
        <f t="shared" si="232"/>
        <v>0</v>
      </c>
      <c r="FS224">
        <v>0</v>
      </c>
      <c r="FX224">
        <v>65</v>
      </c>
      <c r="FY224">
        <v>40</v>
      </c>
      <c r="GA224" t="s">
        <v>3</v>
      </c>
      <c r="GD224">
        <v>1</v>
      </c>
      <c r="GF224">
        <v>-1440514005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33"/>
        <v>0</v>
      </c>
      <c r="GM224">
        <f t="shared" si="234"/>
        <v>2351.6</v>
      </c>
      <c r="GN224">
        <f t="shared" si="235"/>
        <v>0</v>
      </c>
      <c r="GO224">
        <f t="shared" si="236"/>
        <v>0</v>
      </c>
      <c r="GP224">
        <f t="shared" si="237"/>
        <v>2351.6</v>
      </c>
      <c r="GR224">
        <v>0</v>
      </c>
      <c r="GS224">
        <v>3</v>
      </c>
      <c r="GT224">
        <v>0</v>
      </c>
      <c r="GU224" t="s">
        <v>3</v>
      </c>
      <c r="GV224">
        <f t="shared" si="238"/>
        <v>0</v>
      </c>
      <c r="GW224">
        <v>1</v>
      </c>
      <c r="GX224">
        <f t="shared" si="239"/>
        <v>0</v>
      </c>
      <c r="HA224">
        <v>0</v>
      </c>
      <c r="HB224">
        <v>0</v>
      </c>
      <c r="HC224">
        <f t="shared" si="24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ROW(SmtRes!A171)</f>
        <v>171</v>
      </c>
      <c r="D225">
        <f>ROW(EtalonRes!A171)</f>
        <v>171</v>
      </c>
      <c r="E225" t="s">
        <v>395</v>
      </c>
      <c r="F225" t="s">
        <v>396</v>
      </c>
      <c r="G225" t="s">
        <v>397</v>
      </c>
      <c r="H225" t="s">
        <v>398</v>
      </c>
      <c r="I225">
        <v>1</v>
      </c>
      <c r="J225">
        <v>0</v>
      </c>
      <c r="K225">
        <v>1</v>
      </c>
      <c r="O225">
        <f t="shared" si="205"/>
        <v>113.36</v>
      </c>
      <c r="P225">
        <f t="shared" si="206"/>
        <v>0</v>
      </c>
      <c r="Q225">
        <f t="shared" si="207"/>
        <v>0</v>
      </c>
      <c r="R225">
        <f t="shared" si="208"/>
        <v>0</v>
      </c>
      <c r="S225">
        <f t="shared" si="209"/>
        <v>113.36</v>
      </c>
      <c r="T225">
        <f t="shared" si="210"/>
        <v>0</v>
      </c>
      <c r="U225">
        <f t="shared" si="211"/>
        <v>0.25600000000000001</v>
      </c>
      <c r="V225">
        <f t="shared" si="212"/>
        <v>0</v>
      </c>
      <c r="W225">
        <f t="shared" si="213"/>
        <v>0</v>
      </c>
      <c r="X225">
        <f t="shared" si="214"/>
        <v>73.680000000000007</v>
      </c>
      <c r="Y225">
        <f t="shared" si="214"/>
        <v>45.34</v>
      </c>
      <c r="AA225">
        <v>203471530</v>
      </c>
      <c r="AB225">
        <f t="shared" si="215"/>
        <v>3.28</v>
      </c>
      <c r="AC225">
        <f t="shared" si="216"/>
        <v>0</v>
      </c>
      <c r="AD225">
        <f t="shared" si="217"/>
        <v>0</v>
      </c>
      <c r="AE225">
        <f t="shared" si="218"/>
        <v>0</v>
      </c>
      <c r="AF225">
        <f t="shared" si="219"/>
        <v>3.28</v>
      </c>
      <c r="AG225">
        <f t="shared" si="220"/>
        <v>0</v>
      </c>
      <c r="AH225">
        <f t="shared" si="221"/>
        <v>0.25600000000000001</v>
      </c>
      <c r="AI225">
        <f t="shared" si="222"/>
        <v>0</v>
      </c>
      <c r="AJ225">
        <f t="shared" si="223"/>
        <v>0</v>
      </c>
      <c r="AK225">
        <v>4.0999999999999996</v>
      </c>
      <c r="AL225">
        <v>0</v>
      </c>
      <c r="AM225">
        <v>0</v>
      </c>
      <c r="AN225">
        <v>0</v>
      </c>
      <c r="AO225">
        <v>4.0999999999999996</v>
      </c>
      <c r="AP225">
        <v>0</v>
      </c>
      <c r="AQ225">
        <v>0.32</v>
      </c>
      <c r="AR225">
        <v>0</v>
      </c>
      <c r="AS225">
        <v>0</v>
      </c>
      <c r="AT225">
        <v>65</v>
      </c>
      <c r="AU225">
        <v>40</v>
      </c>
      <c r="AV225">
        <v>1</v>
      </c>
      <c r="AW225">
        <v>1</v>
      </c>
      <c r="AZ225">
        <v>1</v>
      </c>
      <c r="BA225">
        <v>34.56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399</v>
      </c>
      <c r="BM225">
        <v>200001</v>
      </c>
      <c r="BN225">
        <v>0</v>
      </c>
      <c r="BO225" t="s">
        <v>3</v>
      </c>
      <c r="BP225">
        <v>0</v>
      </c>
      <c r="BQ225">
        <v>4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65</v>
      </c>
      <c r="CA225">
        <v>40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4"/>
        <v>113.36</v>
      </c>
      <c r="CQ225">
        <f t="shared" si="225"/>
        <v>0</v>
      </c>
      <c r="CR225">
        <f t="shared" si="226"/>
        <v>0</v>
      </c>
      <c r="CS225">
        <f t="shared" si="227"/>
        <v>0</v>
      </c>
      <c r="CT225">
        <f t="shared" si="228"/>
        <v>113.35680000000001</v>
      </c>
      <c r="CU225">
        <f t="shared" si="229"/>
        <v>0</v>
      </c>
      <c r="CV225">
        <f t="shared" si="229"/>
        <v>0.25600000000000001</v>
      </c>
      <c r="CW225">
        <f t="shared" si="229"/>
        <v>0</v>
      </c>
      <c r="CX225">
        <f t="shared" si="229"/>
        <v>0</v>
      </c>
      <c r="CY225">
        <f t="shared" si="230"/>
        <v>73.683999999999997</v>
      </c>
      <c r="CZ225">
        <f t="shared" si="231"/>
        <v>45.343999999999994</v>
      </c>
      <c r="DC225" t="s">
        <v>3</v>
      </c>
      <c r="DD225" t="s">
        <v>3</v>
      </c>
      <c r="DE225" t="s">
        <v>3</v>
      </c>
      <c r="DF225" t="s">
        <v>3</v>
      </c>
      <c r="DG225" t="s">
        <v>378</v>
      </c>
      <c r="DH225" t="s">
        <v>3</v>
      </c>
      <c r="DI225" t="s">
        <v>378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398</v>
      </c>
      <c r="DW225" t="s">
        <v>398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99545598</v>
      </c>
      <c r="EF225">
        <v>4</v>
      </c>
      <c r="EG225" t="s">
        <v>372</v>
      </c>
      <c r="EH225">
        <v>0</v>
      </c>
      <c r="EI225" t="s">
        <v>3</v>
      </c>
      <c r="EJ225">
        <v>4</v>
      </c>
      <c r="EK225">
        <v>200001</v>
      </c>
      <c r="EL225" t="s">
        <v>379</v>
      </c>
      <c r="EM225" t="s">
        <v>380</v>
      </c>
      <c r="EO225" t="s">
        <v>3</v>
      </c>
      <c r="EQ225">
        <v>131072</v>
      </c>
      <c r="ER225">
        <v>4.0999999999999996</v>
      </c>
      <c r="ES225">
        <v>0</v>
      </c>
      <c r="ET225">
        <v>0</v>
      </c>
      <c r="EU225">
        <v>0</v>
      </c>
      <c r="EV225">
        <v>4.0999999999999996</v>
      </c>
      <c r="EW225">
        <v>0.32</v>
      </c>
      <c r="EX225">
        <v>0</v>
      </c>
      <c r="EY225">
        <v>0</v>
      </c>
      <c r="FQ225">
        <v>0</v>
      </c>
      <c r="FR225">
        <f t="shared" si="232"/>
        <v>0</v>
      </c>
      <c r="FS225">
        <v>0</v>
      </c>
      <c r="FX225">
        <v>65</v>
      </c>
      <c r="FY225">
        <v>40</v>
      </c>
      <c r="GA225" t="s">
        <v>3</v>
      </c>
      <c r="GD225">
        <v>1</v>
      </c>
      <c r="GF225">
        <v>305587532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3"/>
        <v>0</v>
      </c>
      <c r="GM225">
        <f t="shared" si="234"/>
        <v>232.38</v>
      </c>
      <c r="GN225">
        <f t="shared" si="235"/>
        <v>0</v>
      </c>
      <c r="GO225">
        <f t="shared" si="236"/>
        <v>0</v>
      </c>
      <c r="GP225">
        <f t="shared" si="237"/>
        <v>232.38</v>
      </c>
      <c r="GR225">
        <v>0</v>
      </c>
      <c r="GS225">
        <v>3</v>
      </c>
      <c r="GT225">
        <v>0</v>
      </c>
      <c r="GU225" t="s">
        <v>3</v>
      </c>
      <c r="GV225">
        <f t="shared" si="238"/>
        <v>0</v>
      </c>
      <c r="GW225">
        <v>1</v>
      </c>
      <c r="GX225">
        <f t="shared" si="239"/>
        <v>0</v>
      </c>
      <c r="HA225">
        <v>0</v>
      </c>
      <c r="HB225">
        <v>0</v>
      </c>
      <c r="HC225">
        <f t="shared" si="240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ROW(SmtRes!A173)</f>
        <v>173</v>
      </c>
      <c r="D226">
        <f>ROW(EtalonRes!A173)</f>
        <v>173</v>
      </c>
      <c r="E226" t="s">
        <v>400</v>
      </c>
      <c r="F226" t="s">
        <v>382</v>
      </c>
      <c r="G226" t="s">
        <v>383</v>
      </c>
      <c r="H226" t="s">
        <v>384</v>
      </c>
      <c r="I226">
        <f>ROUND(80/100,9)</f>
        <v>0.8</v>
      </c>
      <c r="J226">
        <v>0</v>
      </c>
      <c r="K226">
        <f>ROUND(80/100,9)</f>
        <v>0.8</v>
      </c>
      <c r="O226">
        <f t="shared" si="205"/>
        <v>3670.55</v>
      </c>
      <c r="P226">
        <f t="shared" si="206"/>
        <v>0</v>
      </c>
      <c r="Q226">
        <f t="shared" si="207"/>
        <v>0</v>
      </c>
      <c r="R226">
        <f t="shared" si="208"/>
        <v>0</v>
      </c>
      <c r="S226">
        <f t="shared" si="209"/>
        <v>3670.55</v>
      </c>
      <c r="T226">
        <f t="shared" si="210"/>
        <v>0</v>
      </c>
      <c r="U226">
        <f t="shared" si="211"/>
        <v>8.2944000000000013</v>
      </c>
      <c r="V226">
        <f t="shared" si="212"/>
        <v>0</v>
      </c>
      <c r="W226">
        <f t="shared" si="213"/>
        <v>0</v>
      </c>
      <c r="X226">
        <f t="shared" si="214"/>
        <v>2385.86</v>
      </c>
      <c r="Y226">
        <f t="shared" si="214"/>
        <v>1468.22</v>
      </c>
      <c r="AA226">
        <v>203471530</v>
      </c>
      <c r="AB226">
        <f t="shared" si="215"/>
        <v>132.76</v>
      </c>
      <c r="AC226">
        <f t="shared" si="216"/>
        <v>0</v>
      </c>
      <c r="AD226">
        <f t="shared" si="217"/>
        <v>0</v>
      </c>
      <c r="AE226">
        <f t="shared" si="218"/>
        <v>0</v>
      </c>
      <c r="AF226">
        <f t="shared" si="219"/>
        <v>132.76</v>
      </c>
      <c r="AG226">
        <f t="shared" si="220"/>
        <v>0</v>
      </c>
      <c r="AH226">
        <f t="shared" si="221"/>
        <v>10.368000000000002</v>
      </c>
      <c r="AI226">
        <f t="shared" si="222"/>
        <v>0</v>
      </c>
      <c r="AJ226">
        <f t="shared" si="223"/>
        <v>0</v>
      </c>
      <c r="AK226">
        <v>165.95</v>
      </c>
      <c r="AL226">
        <v>0</v>
      </c>
      <c r="AM226">
        <v>0</v>
      </c>
      <c r="AN226">
        <v>0</v>
      </c>
      <c r="AO226">
        <v>165.95</v>
      </c>
      <c r="AP226">
        <v>0</v>
      </c>
      <c r="AQ226">
        <v>12.96</v>
      </c>
      <c r="AR226">
        <v>0</v>
      </c>
      <c r="AS226">
        <v>0</v>
      </c>
      <c r="AT226">
        <v>65</v>
      </c>
      <c r="AU226">
        <v>40</v>
      </c>
      <c r="AV226">
        <v>1</v>
      </c>
      <c r="AW226">
        <v>1</v>
      </c>
      <c r="AZ226">
        <v>1</v>
      </c>
      <c r="BA226">
        <v>34.56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385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65</v>
      </c>
      <c r="CA226">
        <v>40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4"/>
        <v>3670.55</v>
      </c>
      <c r="CQ226">
        <f t="shared" si="225"/>
        <v>0</v>
      </c>
      <c r="CR226">
        <f t="shared" si="226"/>
        <v>0</v>
      </c>
      <c r="CS226">
        <f t="shared" si="227"/>
        <v>0</v>
      </c>
      <c r="CT226">
        <f t="shared" si="228"/>
        <v>4588.1855999999998</v>
      </c>
      <c r="CU226">
        <f t="shared" si="229"/>
        <v>0</v>
      </c>
      <c r="CV226">
        <f t="shared" si="229"/>
        <v>10.368000000000002</v>
      </c>
      <c r="CW226">
        <f t="shared" si="229"/>
        <v>0</v>
      </c>
      <c r="CX226">
        <f t="shared" si="229"/>
        <v>0</v>
      </c>
      <c r="CY226">
        <f t="shared" si="230"/>
        <v>2385.8575000000001</v>
      </c>
      <c r="CZ226">
        <f t="shared" si="231"/>
        <v>1468.22</v>
      </c>
      <c r="DC226" t="s">
        <v>3</v>
      </c>
      <c r="DD226" t="s">
        <v>3</v>
      </c>
      <c r="DE226" t="s">
        <v>3</v>
      </c>
      <c r="DF226" t="s">
        <v>3</v>
      </c>
      <c r="DG226" t="s">
        <v>378</v>
      </c>
      <c r="DH226" t="s">
        <v>3</v>
      </c>
      <c r="DI226" t="s">
        <v>378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384</v>
      </c>
      <c r="DW226" t="s">
        <v>384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99545598</v>
      </c>
      <c r="EF226">
        <v>4</v>
      </c>
      <c r="EG226" t="s">
        <v>372</v>
      </c>
      <c r="EH226">
        <v>0</v>
      </c>
      <c r="EI226" t="s">
        <v>3</v>
      </c>
      <c r="EJ226">
        <v>4</v>
      </c>
      <c r="EK226">
        <v>200001</v>
      </c>
      <c r="EL226" t="s">
        <v>379</v>
      </c>
      <c r="EM226" t="s">
        <v>380</v>
      </c>
      <c r="EO226" t="s">
        <v>3</v>
      </c>
      <c r="EQ226">
        <v>131072</v>
      </c>
      <c r="ER226">
        <v>165.95</v>
      </c>
      <c r="ES226">
        <v>0</v>
      </c>
      <c r="ET226">
        <v>0</v>
      </c>
      <c r="EU226">
        <v>0</v>
      </c>
      <c r="EV226">
        <v>165.95</v>
      </c>
      <c r="EW226">
        <v>12.96</v>
      </c>
      <c r="EX226">
        <v>0</v>
      </c>
      <c r="EY226">
        <v>0</v>
      </c>
      <c r="FQ226">
        <v>0</v>
      </c>
      <c r="FR226">
        <f t="shared" si="232"/>
        <v>0</v>
      </c>
      <c r="FS226">
        <v>0</v>
      </c>
      <c r="FX226">
        <v>65</v>
      </c>
      <c r="FY226">
        <v>40</v>
      </c>
      <c r="GA226" t="s">
        <v>3</v>
      </c>
      <c r="GD226">
        <v>1</v>
      </c>
      <c r="GF226">
        <v>-500447206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33"/>
        <v>0</v>
      </c>
      <c r="GM226">
        <f t="shared" si="234"/>
        <v>7524.63</v>
      </c>
      <c r="GN226">
        <f t="shared" si="235"/>
        <v>0</v>
      </c>
      <c r="GO226">
        <f t="shared" si="236"/>
        <v>0</v>
      </c>
      <c r="GP226">
        <f t="shared" si="237"/>
        <v>7524.63</v>
      </c>
      <c r="GR226">
        <v>0</v>
      </c>
      <c r="GS226">
        <v>3</v>
      </c>
      <c r="GT226">
        <v>0</v>
      </c>
      <c r="GU226" t="s">
        <v>3</v>
      </c>
      <c r="GV226">
        <f t="shared" si="238"/>
        <v>0</v>
      </c>
      <c r="GW226">
        <v>1</v>
      </c>
      <c r="GX226">
        <f t="shared" si="239"/>
        <v>0</v>
      </c>
      <c r="HA226">
        <v>0</v>
      </c>
      <c r="HB226">
        <v>0</v>
      </c>
      <c r="HC226">
        <f t="shared" si="24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B217</f>
        <v>1</v>
      </c>
      <c r="C228" s="2">
        <f>A217</f>
        <v>4</v>
      </c>
      <c r="D228" s="2">
        <f>ROW(A217)</f>
        <v>217</v>
      </c>
      <c r="E228" s="2"/>
      <c r="F228" s="2" t="str">
        <f>IF(F217&lt;&gt;"",F217,"")</f>
        <v>Новый раздел</v>
      </c>
      <c r="G228" s="2" t="str">
        <f>IF(G217&lt;&gt;"",G217,"")</f>
        <v>Пусконаладочные работы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41">ROUND(AB228,2)</f>
        <v>15227.2</v>
      </c>
      <c r="P228" s="2">
        <f t="shared" si="241"/>
        <v>0</v>
      </c>
      <c r="Q228" s="2">
        <f t="shared" si="241"/>
        <v>0</v>
      </c>
      <c r="R228" s="2">
        <f t="shared" si="241"/>
        <v>0</v>
      </c>
      <c r="S228" s="2">
        <f t="shared" si="241"/>
        <v>15227.2</v>
      </c>
      <c r="T228" s="2">
        <f t="shared" si="241"/>
        <v>0</v>
      </c>
      <c r="U228" s="2">
        <f>AH228</f>
        <v>34.410880000000006</v>
      </c>
      <c r="V228" s="2">
        <f>AI228</f>
        <v>0</v>
      </c>
      <c r="W228" s="2">
        <f>ROUND(AJ228,2)</f>
        <v>0</v>
      </c>
      <c r="X228" s="2">
        <f>ROUND(AK228,2)</f>
        <v>9897.68</v>
      </c>
      <c r="Y228" s="2">
        <f>ROUND(AL228,2)</f>
        <v>6090.87</v>
      </c>
      <c r="Z228" s="2"/>
      <c r="AA228" s="2"/>
      <c r="AB228" s="2">
        <f>ROUND(SUMIF(AA221:AA226,"=203471530",O221:O226),2)</f>
        <v>15227.2</v>
      </c>
      <c r="AC228" s="2">
        <f>ROUND(SUMIF(AA221:AA226,"=203471530",P221:P226),2)</f>
        <v>0</v>
      </c>
      <c r="AD228" s="2">
        <f>ROUND(SUMIF(AA221:AA226,"=203471530",Q221:Q226),2)</f>
        <v>0</v>
      </c>
      <c r="AE228" s="2">
        <f>ROUND(SUMIF(AA221:AA226,"=203471530",R221:R226),2)</f>
        <v>0</v>
      </c>
      <c r="AF228" s="2">
        <f>ROUND(SUMIF(AA221:AA226,"=203471530",S221:S226),2)</f>
        <v>15227.2</v>
      </c>
      <c r="AG228" s="2">
        <f>ROUND(SUMIF(AA221:AA226,"=203471530",T221:T226),2)</f>
        <v>0</v>
      </c>
      <c r="AH228" s="2">
        <f>SUMIF(AA221:AA226,"=203471530",U221:U226)</f>
        <v>34.410880000000006</v>
      </c>
      <c r="AI228" s="2">
        <f>SUMIF(AA221:AA226,"=203471530",V221:V226)</f>
        <v>0</v>
      </c>
      <c r="AJ228" s="2">
        <f>ROUND(SUMIF(AA221:AA226,"=203471530",W221:W226),2)</f>
        <v>0</v>
      </c>
      <c r="AK228" s="2">
        <f>ROUND(SUMIF(AA221:AA226,"=203471530",X221:X226),2)</f>
        <v>9897.68</v>
      </c>
      <c r="AL228" s="2">
        <f>ROUND(SUMIF(AA221:AA226,"=203471530",Y221:Y226),2)</f>
        <v>6090.87</v>
      </c>
      <c r="AM228" s="2"/>
      <c r="AN228" s="2"/>
      <c r="AO228" s="2">
        <f t="shared" ref="AO228:BD228" si="242">ROUND(BX228,2)</f>
        <v>0</v>
      </c>
      <c r="AP228" s="2">
        <f t="shared" si="242"/>
        <v>0</v>
      </c>
      <c r="AQ228" s="2">
        <f t="shared" si="242"/>
        <v>0</v>
      </c>
      <c r="AR228" s="2">
        <f t="shared" si="242"/>
        <v>31215.75</v>
      </c>
      <c r="AS228" s="2">
        <f t="shared" si="242"/>
        <v>0</v>
      </c>
      <c r="AT228" s="2">
        <f t="shared" si="242"/>
        <v>0</v>
      </c>
      <c r="AU228" s="2">
        <f t="shared" si="242"/>
        <v>31215.75</v>
      </c>
      <c r="AV228" s="2">
        <f t="shared" si="242"/>
        <v>0</v>
      </c>
      <c r="AW228" s="2">
        <f t="shared" si="242"/>
        <v>0</v>
      </c>
      <c r="AX228" s="2">
        <f t="shared" si="242"/>
        <v>0</v>
      </c>
      <c r="AY228" s="2">
        <f t="shared" si="242"/>
        <v>0</v>
      </c>
      <c r="AZ228" s="2">
        <f t="shared" si="242"/>
        <v>0</v>
      </c>
      <c r="BA228" s="2">
        <f t="shared" si="242"/>
        <v>0</v>
      </c>
      <c r="BB228" s="2">
        <f t="shared" si="242"/>
        <v>0</v>
      </c>
      <c r="BC228" s="2">
        <f t="shared" si="242"/>
        <v>0</v>
      </c>
      <c r="BD228" s="2">
        <f t="shared" si="24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ROUND(SUMIF(AA221:AA226,"=203471530",FQ221:FQ226),2)</f>
        <v>0</v>
      </c>
      <c r="BY228" s="2">
        <f>ROUND(SUMIF(AA221:AA226,"=203471530",FR221:FR226),2)</f>
        <v>0</v>
      </c>
      <c r="BZ228" s="2">
        <f>ROUND(SUMIF(AA221:AA226,"=203471530",GL221:GL226),2)</f>
        <v>0</v>
      </c>
      <c r="CA228" s="2">
        <f>ROUND(SUMIF(AA221:AA226,"=203471530",GM221:GM226),2)</f>
        <v>31215.75</v>
      </c>
      <c r="CB228" s="2">
        <f>ROUND(SUMIF(AA221:AA226,"=203471530",GN221:GN226),2)</f>
        <v>0</v>
      </c>
      <c r="CC228" s="2">
        <f>ROUND(SUMIF(AA221:AA226,"=203471530",GO221:GO226),2)</f>
        <v>0</v>
      </c>
      <c r="CD228" s="2">
        <f>ROUND(SUMIF(AA221:AA226,"=203471530",GP221:GP226),2)</f>
        <v>31215.75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ROUND(SUMIF(AA221:AA226,"=203471530",GX221:GX226),2)</f>
        <v>0</v>
      </c>
      <c r="CK228" s="2">
        <f>ROUND(SUMIF(AA221:AA226,"=203471530",GY221:GY226),2)</f>
        <v>0</v>
      </c>
      <c r="CL228" s="2">
        <f>ROUND(SUMIF(AA221:AA226,"=203471530",GZ221:GZ226),2)</f>
        <v>0</v>
      </c>
      <c r="CM228" s="2">
        <f>ROUND(SUMIF(AA221:AA226,"=203471530",HD221:HD226),2)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15227.2</v>
      </c>
      <c r="G230" s="4" t="s">
        <v>71</v>
      </c>
      <c r="H230" s="4" t="s">
        <v>72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15227.2</v>
      </c>
      <c r="X230" s="4">
        <v>1</v>
      </c>
      <c r="Y230" s="4">
        <v>15227.2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73</v>
      </c>
      <c r="H231" s="4" t="s">
        <v>74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75</v>
      </c>
      <c r="H232" s="4" t="s">
        <v>76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77</v>
      </c>
      <c r="H233" s="4" t="s">
        <v>78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79</v>
      </c>
      <c r="H234" s="4" t="s">
        <v>80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81</v>
      </c>
      <c r="H235" s="4" t="s">
        <v>82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83</v>
      </c>
      <c r="H236" s="4" t="s">
        <v>84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85</v>
      </c>
      <c r="H237" s="4" t="s">
        <v>86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87</v>
      </c>
      <c r="H238" s="4" t="s">
        <v>88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89</v>
      </c>
      <c r="H239" s="4" t="s">
        <v>90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91</v>
      </c>
      <c r="H240" s="4" t="s">
        <v>92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93</v>
      </c>
      <c r="H241" s="4" t="s">
        <v>94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95</v>
      </c>
      <c r="H242" s="4" t="s">
        <v>96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15227.2</v>
      </c>
      <c r="G243" s="4" t="s">
        <v>97</v>
      </c>
      <c r="H243" s="4" t="s">
        <v>98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15227.2</v>
      </c>
      <c r="X243" s="4">
        <v>1</v>
      </c>
      <c r="Y243" s="4">
        <v>15227.2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99</v>
      </c>
      <c r="H244" s="4" t="s">
        <v>100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101</v>
      </c>
      <c r="H245" s="4" t="s">
        <v>102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103</v>
      </c>
      <c r="H246" s="4" t="s">
        <v>104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31215.75</v>
      </c>
      <c r="G247" s="4" t="s">
        <v>105</v>
      </c>
      <c r="H247" s="4" t="s">
        <v>106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31215.75</v>
      </c>
      <c r="X247" s="4">
        <v>1</v>
      </c>
      <c r="Y247" s="4">
        <v>31215.75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107</v>
      </c>
      <c r="H248" s="4" t="s">
        <v>108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109</v>
      </c>
      <c r="H249" s="4" t="s">
        <v>110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34.410880000000006</v>
      </c>
      <c r="G250" s="4" t="s">
        <v>111</v>
      </c>
      <c r="H250" s="4" t="s">
        <v>112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34.410879999999999</v>
      </c>
      <c r="X250" s="4">
        <v>1</v>
      </c>
      <c r="Y250" s="4">
        <v>34.410879999999999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113</v>
      </c>
      <c r="H251" s="4" t="s">
        <v>114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115</v>
      </c>
      <c r="H252" s="4" t="s">
        <v>116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117</v>
      </c>
      <c r="H253" s="4" t="s">
        <v>118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9897.68</v>
      </c>
      <c r="G254" s="4" t="s">
        <v>119</v>
      </c>
      <c r="H254" s="4" t="s">
        <v>120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9897.68</v>
      </c>
      <c r="X254" s="4">
        <v>1</v>
      </c>
      <c r="Y254" s="4">
        <v>9897.68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6090.87</v>
      </c>
      <c r="G255" s="4" t="s">
        <v>121</v>
      </c>
      <c r="H255" s="4" t="s">
        <v>122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6090.87</v>
      </c>
      <c r="X255" s="4">
        <v>1</v>
      </c>
      <c r="Y255" s="4">
        <v>6090.87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31215.75</v>
      </c>
      <c r="G256" s="4" t="s">
        <v>123</v>
      </c>
      <c r="H256" s="4" t="s">
        <v>124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31215.75</v>
      </c>
      <c r="X256" s="4">
        <v>1</v>
      </c>
      <c r="Y256" s="4">
        <v>31215.75</v>
      </c>
      <c r="Z256" s="4"/>
      <c r="AA256" s="4"/>
      <c r="AB256" s="4"/>
    </row>
    <row r="258" spans="1:206" x14ac:dyDescent="0.2">
      <c r="A258" s="2">
        <v>51</v>
      </c>
      <c r="B258" s="2">
        <f>B20</f>
        <v>1</v>
      </c>
      <c r="C258" s="2">
        <f>A20</f>
        <v>3</v>
      </c>
      <c r="D258" s="2">
        <f>ROW(A20)</f>
        <v>20</v>
      </c>
      <c r="E258" s="2"/>
      <c r="F258" s="2" t="str">
        <f>IF(F20&lt;&gt;"",F20,"")</f>
        <v>Новая локальная смета</v>
      </c>
      <c r="G258" s="2" t="str">
        <f>IF(G20&lt;&gt;"",G20,"")</f>
        <v>Новая локальная смета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43">ROUND(O38+O128+O187+O228+AB258,2)</f>
        <v>1637780.26</v>
      </c>
      <c r="P258" s="2">
        <f t="shared" si="243"/>
        <v>1188012.9099999999</v>
      </c>
      <c r="Q258" s="2">
        <f t="shared" si="243"/>
        <v>239416.59</v>
      </c>
      <c r="R258" s="2">
        <f t="shared" si="243"/>
        <v>77335.56</v>
      </c>
      <c r="S258" s="2">
        <f t="shared" si="243"/>
        <v>210350.76</v>
      </c>
      <c r="T258" s="2">
        <f t="shared" si="243"/>
        <v>0</v>
      </c>
      <c r="U258" s="2">
        <f>U38+U128+U187+U228+AH258</f>
        <v>656.56466000000012</v>
      </c>
      <c r="V258" s="2">
        <f>V38+V128+V187+V228+AI258</f>
        <v>192.78528000000003</v>
      </c>
      <c r="W258" s="2">
        <f>ROUND(W38+W128+W187+W228+AJ258,2)</f>
        <v>92.74</v>
      </c>
      <c r="X258" s="2">
        <f>ROUND(X38+X128+X187+X228+AK258,2)</f>
        <v>279787.90999999997</v>
      </c>
      <c r="Y258" s="2">
        <f>ROUND(Y38+Y128+Y187+Y228+AL258,2)</f>
        <v>166007.26</v>
      </c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>
        <f t="shared" ref="AO258:BD258" si="244">ROUND(AO38+AO128+AO187+AO228+BX258,2)</f>
        <v>0</v>
      </c>
      <c r="AP258" s="2">
        <f t="shared" si="244"/>
        <v>0</v>
      </c>
      <c r="AQ258" s="2">
        <f t="shared" si="244"/>
        <v>0</v>
      </c>
      <c r="AR258" s="2">
        <f t="shared" si="244"/>
        <v>2083575.43</v>
      </c>
      <c r="AS258" s="2">
        <f t="shared" si="244"/>
        <v>1355865.33</v>
      </c>
      <c r="AT258" s="2">
        <f t="shared" si="244"/>
        <v>696494.35</v>
      </c>
      <c r="AU258" s="2">
        <f t="shared" si="244"/>
        <v>31215.75</v>
      </c>
      <c r="AV258" s="2">
        <f t="shared" si="244"/>
        <v>1188012.9099999999</v>
      </c>
      <c r="AW258" s="2">
        <f t="shared" si="244"/>
        <v>1188012.9099999999</v>
      </c>
      <c r="AX258" s="2">
        <f t="shared" si="244"/>
        <v>0</v>
      </c>
      <c r="AY258" s="2">
        <f t="shared" si="244"/>
        <v>1188012.9099999999</v>
      </c>
      <c r="AZ258" s="2">
        <f t="shared" si="244"/>
        <v>0</v>
      </c>
      <c r="BA258" s="2">
        <f t="shared" si="244"/>
        <v>0</v>
      </c>
      <c r="BB258" s="2">
        <f t="shared" si="244"/>
        <v>0</v>
      </c>
      <c r="BC258" s="2">
        <f t="shared" si="244"/>
        <v>0</v>
      </c>
      <c r="BD258" s="2">
        <f t="shared" si="244"/>
        <v>40354.78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1637780.26</v>
      </c>
      <c r="G260" s="4" t="s">
        <v>71</v>
      </c>
      <c r="H260" s="4" t="s">
        <v>72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1637780.26</v>
      </c>
      <c r="X260" s="4">
        <v>1</v>
      </c>
      <c r="Y260" s="4">
        <v>1637780.26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1188012.9099999999</v>
      </c>
      <c r="G261" s="4" t="s">
        <v>73</v>
      </c>
      <c r="H261" s="4" t="s">
        <v>74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1188012.9099999999</v>
      </c>
      <c r="X261" s="4">
        <v>1</v>
      </c>
      <c r="Y261" s="4">
        <v>1188012.9099999999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75</v>
      </c>
      <c r="H262" s="4" t="s">
        <v>76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1188012.9099999999</v>
      </c>
      <c r="G263" s="4" t="s">
        <v>77</v>
      </c>
      <c r="H263" s="4" t="s">
        <v>78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1188012.9099999999</v>
      </c>
      <c r="X263" s="4">
        <v>1</v>
      </c>
      <c r="Y263" s="4">
        <v>1188012.9099999999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1188012.9099999999</v>
      </c>
      <c r="G264" s="4" t="s">
        <v>79</v>
      </c>
      <c r="H264" s="4" t="s">
        <v>80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1188012.9099999999</v>
      </c>
      <c r="X264" s="4">
        <v>1</v>
      </c>
      <c r="Y264" s="4">
        <v>1188012.9099999999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81</v>
      </c>
      <c r="H265" s="4" t="s">
        <v>82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1188012.9099999999</v>
      </c>
      <c r="G266" s="4" t="s">
        <v>83</v>
      </c>
      <c r="H266" s="4" t="s">
        <v>84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1188012.9099999999</v>
      </c>
      <c r="X266" s="4">
        <v>1</v>
      </c>
      <c r="Y266" s="4">
        <v>1188012.9099999999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85</v>
      </c>
      <c r="H267" s="4" t="s">
        <v>86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87</v>
      </c>
      <c r="H268" s="4" t="s">
        <v>88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89</v>
      </c>
      <c r="H269" s="4" t="s">
        <v>90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239416.59</v>
      </c>
      <c r="G270" s="4" t="s">
        <v>91</v>
      </c>
      <c r="H270" s="4" t="s">
        <v>92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239416.59</v>
      </c>
      <c r="X270" s="4">
        <v>1</v>
      </c>
      <c r="Y270" s="4">
        <v>239416.59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93</v>
      </c>
      <c r="H271" s="4" t="s">
        <v>94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77335.56</v>
      </c>
      <c r="G272" s="4" t="s">
        <v>95</v>
      </c>
      <c r="H272" s="4" t="s">
        <v>96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77335.56</v>
      </c>
      <c r="X272" s="4">
        <v>1</v>
      </c>
      <c r="Y272" s="4">
        <v>77335.56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210350.76</v>
      </c>
      <c r="G273" s="4" t="s">
        <v>97</v>
      </c>
      <c r="H273" s="4" t="s">
        <v>98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210350.76</v>
      </c>
      <c r="X273" s="4">
        <v>1</v>
      </c>
      <c r="Y273" s="4">
        <v>210350.76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99</v>
      </c>
      <c r="H274" s="4" t="s">
        <v>100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1355865.33</v>
      </c>
      <c r="G275" s="4" t="s">
        <v>101</v>
      </c>
      <c r="H275" s="4" t="s">
        <v>102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1355865.33</v>
      </c>
      <c r="X275" s="4">
        <v>1</v>
      </c>
      <c r="Y275" s="4">
        <v>1355865.33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696494.35</v>
      </c>
      <c r="G276" s="4" t="s">
        <v>103</v>
      </c>
      <c r="H276" s="4" t="s">
        <v>104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696494.35</v>
      </c>
      <c r="X276" s="4">
        <v>1</v>
      </c>
      <c r="Y276" s="4">
        <v>696494.35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31215.75</v>
      </c>
      <c r="G277" s="4" t="s">
        <v>105</v>
      </c>
      <c r="H277" s="4" t="s">
        <v>106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31215.75</v>
      </c>
      <c r="X277" s="4">
        <v>1</v>
      </c>
      <c r="Y277" s="4">
        <v>31215.75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107</v>
      </c>
      <c r="H278" s="4" t="s">
        <v>108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109</v>
      </c>
      <c r="H279" s="4" t="s">
        <v>110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Source!U258</f>
        <v>656.56466000000012</v>
      </c>
      <c r="G280" s="4" t="s">
        <v>111</v>
      </c>
      <c r="H280" s="4" t="s">
        <v>112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656.56466</v>
      </c>
      <c r="X280" s="4">
        <v>1</v>
      </c>
      <c r="Y280" s="4">
        <v>656.56466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Source!V258</f>
        <v>192.78528000000003</v>
      </c>
      <c r="G281" s="4" t="s">
        <v>113</v>
      </c>
      <c r="H281" s="4" t="s">
        <v>114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192.78528</v>
      </c>
      <c r="X281" s="4">
        <v>1</v>
      </c>
      <c r="Y281" s="4">
        <v>192.78528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92.74</v>
      </c>
      <c r="G282" s="4" t="s">
        <v>115</v>
      </c>
      <c r="H282" s="4" t="s">
        <v>116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92.74</v>
      </c>
      <c r="X282" s="4">
        <v>1</v>
      </c>
      <c r="Y282" s="4">
        <v>92.74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40354.78</v>
      </c>
      <c r="G283" s="4" t="s">
        <v>117</v>
      </c>
      <c r="H283" s="4" t="s">
        <v>118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40354.78</v>
      </c>
      <c r="X283" s="4">
        <v>1</v>
      </c>
      <c r="Y283" s="4">
        <v>40354.78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279787.90999999997</v>
      </c>
      <c r="G284" s="4" t="s">
        <v>119</v>
      </c>
      <c r="H284" s="4" t="s">
        <v>120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279787.90999999997</v>
      </c>
      <c r="X284" s="4">
        <v>1</v>
      </c>
      <c r="Y284" s="4">
        <v>279787.90999999997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166007.26</v>
      </c>
      <c r="G285" s="4" t="s">
        <v>121</v>
      </c>
      <c r="H285" s="4" t="s">
        <v>122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166007.26</v>
      </c>
      <c r="X285" s="4">
        <v>1</v>
      </c>
      <c r="Y285" s="4">
        <v>166007.26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2083575.43</v>
      </c>
      <c r="G286" s="4" t="s">
        <v>123</v>
      </c>
      <c r="H286" s="4" t="s">
        <v>124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2083575.43</v>
      </c>
      <c r="X286" s="4">
        <v>1</v>
      </c>
      <c r="Y286" s="4">
        <v>2083575.43</v>
      </c>
      <c r="Z286" s="4"/>
      <c r="AA286" s="4"/>
      <c r="AB286" s="4"/>
    </row>
    <row r="288" spans="1:206" x14ac:dyDescent="0.2">
      <c r="A288" s="2">
        <v>51</v>
      </c>
      <c r="B288" s="2">
        <f>B12</f>
        <v>353</v>
      </c>
      <c r="C288" s="2">
        <f>A12</f>
        <v>1</v>
      </c>
      <c r="D288" s="2">
        <f>ROW(A12)</f>
        <v>12</v>
      </c>
      <c r="E288" s="2"/>
      <c r="F288" s="2" t="str">
        <f>IF(F12&lt;&gt;"",F12,"")</f>
        <v/>
      </c>
      <c r="G288" s="2" t="str">
        <f>IF(G12&lt;&gt;"",G12,"")</f>
        <v>Реконструкция ВЛ-0,4 кВ с подвеской провода СИП-2 3х120+1х95 (протяжённость трассы 1 км)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45">ROUND(O258,2)</f>
        <v>1637780.26</v>
      </c>
      <c r="P288" s="2">
        <f t="shared" si="245"/>
        <v>1188012.9099999999</v>
      </c>
      <c r="Q288" s="2">
        <f t="shared" si="245"/>
        <v>239416.59</v>
      </c>
      <c r="R288" s="2">
        <f t="shared" si="245"/>
        <v>77335.56</v>
      </c>
      <c r="S288" s="2">
        <f t="shared" si="245"/>
        <v>210350.76</v>
      </c>
      <c r="T288" s="2">
        <f t="shared" si="245"/>
        <v>0</v>
      </c>
      <c r="U288" s="2">
        <f>U258</f>
        <v>656.56466000000012</v>
      </c>
      <c r="V288" s="2">
        <f>V258</f>
        <v>192.78528000000003</v>
      </c>
      <c r="W288" s="2">
        <f>ROUND(W258,2)</f>
        <v>92.74</v>
      </c>
      <c r="X288" s="2">
        <f>ROUND(X258,2)</f>
        <v>279787.90999999997</v>
      </c>
      <c r="Y288" s="2">
        <f>ROUND(Y258,2)</f>
        <v>166007.26</v>
      </c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>
        <f t="shared" ref="AO288:BD288" si="246">ROUND(AO258,2)</f>
        <v>0</v>
      </c>
      <c r="AP288" s="2">
        <f t="shared" si="246"/>
        <v>0</v>
      </c>
      <c r="AQ288" s="2">
        <f t="shared" si="246"/>
        <v>0</v>
      </c>
      <c r="AR288" s="2">
        <f t="shared" si="246"/>
        <v>2083575.43</v>
      </c>
      <c r="AS288" s="2">
        <f t="shared" si="246"/>
        <v>1355865.33</v>
      </c>
      <c r="AT288" s="2">
        <f t="shared" si="246"/>
        <v>696494.35</v>
      </c>
      <c r="AU288" s="2">
        <f t="shared" si="246"/>
        <v>31215.75</v>
      </c>
      <c r="AV288" s="2">
        <f t="shared" si="246"/>
        <v>1188012.9099999999</v>
      </c>
      <c r="AW288" s="2">
        <f t="shared" si="246"/>
        <v>1188012.9099999999</v>
      </c>
      <c r="AX288" s="2">
        <f t="shared" si="246"/>
        <v>0</v>
      </c>
      <c r="AY288" s="2">
        <f t="shared" si="246"/>
        <v>1188012.9099999999</v>
      </c>
      <c r="AZ288" s="2">
        <f t="shared" si="246"/>
        <v>0</v>
      </c>
      <c r="BA288" s="2">
        <f t="shared" si="246"/>
        <v>0</v>
      </c>
      <c r="BB288" s="2">
        <f t="shared" si="246"/>
        <v>0</v>
      </c>
      <c r="BC288" s="2">
        <f t="shared" si="246"/>
        <v>0</v>
      </c>
      <c r="BD288" s="2">
        <f t="shared" si="246"/>
        <v>40354.78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1637780.26</v>
      </c>
      <c r="G290" s="4" t="s">
        <v>71</v>
      </c>
      <c r="H290" s="4" t="s">
        <v>72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1637780.26</v>
      </c>
      <c r="X290" s="4">
        <v>1</v>
      </c>
      <c r="Y290" s="4">
        <v>1637780.26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1188012.9099999999</v>
      </c>
      <c r="G291" s="4" t="s">
        <v>73</v>
      </c>
      <c r="H291" s="4" t="s">
        <v>74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1188012.9099999999</v>
      </c>
      <c r="X291" s="4">
        <v>1</v>
      </c>
      <c r="Y291" s="4">
        <v>1188012.9099999999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75</v>
      </c>
      <c r="H292" s="4" t="s">
        <v>76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1188012.9099999999</v>
      </c>
      <c r="G293" s="4" t="s">
        <v>77</v>
      </c>
      <c r="H293" s="4" t="s">
        <v>78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1188012.9099999999</v>
      </c>
      <c r="X293" s="4">
        <v>1</v>
      </c>
      <c r="Y293" s="4">
        <v>1188012.9099999999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1188012.9099999999</v>
      </c>
      <c r="G294" s="4" t="s">
        <v>79</v>
      </c>
      <c r="H294" s="4" t="s">
        <v>80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1188012.9099999999</v>
      </c>
      <c r="X294" s="4">
        <v>1</v>
      </c>
      <c r="Y294" s="4">
        <v>1188012.9099999999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81</v>
      </c>
      <c r="H295" s="4" t="s">
        <v>82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1188012.9099999999</v>
      </c>
      <c r="G296" s="4" t="s">
        <v>83</v>
      </c>
      <c r="H296" s="4" t="s">
        <v>84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1188012.9099999999</v>
      </c>
      <c r="X296" s="4">
        <v>1</v>
      </c>
      <c r="Y296" s="4">
        <v>1188012.9099999999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85</v>
      </c>
      <c r="H297" s="4" t="s">
        <v>86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87</v>
      </c>
      <c r="H298" s="4" t="s">
        <v>88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89</v>
      </c>
      <c r="H299" s="4" t="s">
        <v>90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239416.59</v>
      </c>
      <c r="G300" s="4" t="s">
        <v>91</v>
      </c>
      <c r="H300" s="4" t="s">
        <v>92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239416.59</v>
      </c>
      <c r="X300" s="4">
        <v>1</v>
      </c>
      <c r="Y300" s="4">
        <v>239416.59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93</v>
      </c>
      <c r="H301" s="4" t="s">
        <v>94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77335.56</v>
      </c>
      <c r="G302" s="4" t="s">
        <v>95</v>
      </c>
      <c r="H302" s="4" t="s">
        <v>96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77335.56</v>
      </c>
      <c r="X302" s="4">
        <v>1</v>
      </c>
      <c r="Y302" s="4">
        <v>77335.56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210350.76</v>
      </c>
      <c r="G303" s="4" t="s">
        <v>97</v>
      </c>
      <c r="H303" s="4" t="s">
        <v>98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210350.76</v>
      </c>
      <c r="X303" s="4">
        <v>1</v>
      </c>
      <c r="Y303" s="4">
        <v>210350.76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99</v>
      </c>
      <c r="H304" s="4" t="s">
        <v>100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1355865.33</v>
      </c>
      <c r="G305" s="4" t="s">
        <v>101</v>
      </c>
      <c r="H305" s="4" t="s">
        <v>102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1355865.33</v>
      </c>
      <c r="X305" s="4">
        <v>1</v>
      </c>
      <c r="Y305" s="4">
        <v>1355865.33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696494.35</v>
      </c>
      <c r="G306" s="4" t="s">
        <v>103</v>
      </c>
      <c r="H306" s="4" t="s">
        <v>104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696494.35</v>
      </c>
      <c r="X306" s="4">
        <v>1</v>
      </c>
      <c r="Y306" s="4">
        <v>696494.35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31215.75</v>
      </c>
      <c r="G307" s="4" t="s">
        <v>105</v>
      </c>
      <c r="H307" s="4" t="s">
        <v>106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31215.75</v>
      </c>
      <c r="X307" s="4">
        <v>1</v>
      </c>
      <c r="Y307" s="4">
        <v>31215.75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107</v>
      </c>
      <c r="H308" s="4" t="s">
        <v>108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109</v>
      </c>
      <c r="H309" s="4" t="s">
        <v>110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656.56466000000012</v>
      </c>
      <c r="G310" s="4" t="s">
        <v>111</v>
      </c>
      <c r="H310" s="4" t="s">
        <v>112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656.56466</v>
      </c>
      <c r="X310" s="4">
        <v>1</v>
      </c>
      <c r="Y310" s="4">
        <v>656.56466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192.78528000000003</v>
      </c>
      <c r="G311" s="4" t="s">
        <v>113</v>
      </c>
      <c r="H311" s="4" t="s">
        <v>114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192.78528</v>
      </c>
      <c r="X311" s="4">
        <v>1</v>
      </c>
      <c r="Y311" s="4">
        <v>192.78528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92.74</v>
      </c>
      <c r="G312" s="4" t="s">
        <v>115</v>
      </c>
      <c r="H312" s="4" t="s">
        <v>116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92.74</v>
      </c>
      <c r="X312" s="4">
        <v>1</v>
      </c>
      <c r="Y312" s="4">
        <v>92.74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40354.78</v>
      </c>
      <c r="G313" s="4" t="s">
        <v>117</v>
      </c>
      <c r="H313" s="4" t="s">
        <v>118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40354.78</v>
      </c>
      <c r="X313" s="4">
        <v>1</v>
      </c>
      <c r="Y313" s="4">
        <v>40354.78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279787.90999999997</v>
      </c>
      <c r="G314" s="4" t="s">
        <v>119</v>
      </c>
      <c r="H314" s="4" t="s">
        <v>120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279787.90999999997</v>
      </c>
      <c r="X314" s="4">
        <v>1</v>
      </c>
      <c r="Y314" s="4">
        <v>279787.90999999997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166007.26</v>
      </c>
      <c r="G315" s="4" t="s">
        <v>121</v>
      </c>
      <c r="H315" s="4" t="s">
        <v>122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166007.26</v>
      </c>
      <c r="X315" s="4">
        <v>1</v>
      </c>
      <c r="Y315" s="4">
        <v>166007.26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2083575.43</v>
      </c>
      <c r="G316" s="4" t="s">
        <v>123</v>
      </c>
      <c r="H316" s="4" t="s">
        <v>124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2083575.43</v>
      </c>
      <c r="X316" s="4">
        <v>1</v>
      </c>
      <c r="Y316" s="4">
        <v>2083575.43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ROUND(F318+F319+F320,O317)</f>
        <v>2083575.43</v>
      </c>
      <c r="G317" s="4" t="s">
        <v>401</v>
      </c>
      <c r="H317" s="4" t="s">
        <v>402</v>
      </c>
      <c r="I317" s="4"/>
      <c r="J317" s="4"/>
      <c r="K317" s="4">
        <v>212</v>
      </c>
      <c r="L317" s="4">
        <v>28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2083575.43</v>
      </c>
      <c r="X317" s="4">
        <v>1</v>
      </c>
      <c r="Y317" s="4">
        <v>2083575.43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ROUND(F305+F306,O318)</f>
        <v>2052359.68</v>
      </c>
      <c r="G318" s="4" t="s">
        <v>403</v>
      </c>
      <c r="H318" s="4" t="s">
        <v>125</v>
      </c>
      <c r="I318" s="4"/>
      <c r="J318" s="4"/>
      <c r="K318" s="4">
        <v>212</v>
      </c>
      <c r="L318" s="4">
        <v>29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2052359.68</v>
      </c>
      <c r="X318" s="4">
        <v>1</v>
      </c>
      <c r="Y318" s="4">
        <v>2052359.68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v>0</v>
      </c>
      <c r="G319" s="4" t="s">
        <v>404</v>
      </c>
      <c r="H319" s="4" t="s">
        <v>405</v>
      </c>
      <c r="I319" s="4"/>
      <c r="J319" s="4"/>
      <c r="K319" s="4">
        <v>212</v>
      </c>
      <c r="L319" s="4">
        <v>30</v>
      </c>
      <c r="M319" s="4">
        <v>0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ROUND(F307,O320)</f>
        <v>31215.75</v>
      </c>
      <c r="G320" s="4" t="s">
        <v>406</v>
      </c>
      <c r="H320" s="4" t="s">
        <v>407</v>
      </c>
      <c r="I320" s="4"/>
      <c r="J320" s="4"/>
      <c r="K320" s="4">
        <v>212</v>
      </c>
      <c r="L320" s="4">
        <v>31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31215.75</v>
      </c>
      <c r="X320" s="4">
        <v>1</v>
      </c>
      <c r="Y320" s="4">
        <v>31215.75</v>
      </c>
      <c r="Z320" s="4"/>
      <c r="AA320" s="4"/>
      <c r="AB320" s="4"/>
    </row>
    <row r="322" spans="1:16" x14ac:dyDescent="0.2">
      <c r="A322">
        <v>71</v>
      </c>
      <c r="B322">
        <v>1</v>
      </c>
      <c r="D322">
        <v>200001</v>
      </c>
      <c r="E322">
        <v>69611698</v>
      </c>
      <c r="F322" t="s">
        <v>3</v>
      </c>
      <c r="G322" t="s">
        <v>3</v>
      </c>
      <c r="H322">
        <v>-1</v>
      </c>
      <c r="I322">
        <v>-1</v>
      </c>
    </row>
    <row r="325" spans="1:16" x14ac:dyDescent="0.2">
      <c r="A325">
        <v>70</v>
      </c>
      <c r="B325">
        <v>1</v>
      </c>
      <c r="D325">
        <v>1</v>
      </c>
      <c r="E325" t="s">
        <v>408</v>
      </c>
      <c r="F325" t="s">
        <v>409</v>
      </c>
      <c r="G325">
        <v>1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410</v>
      </c>
    </row>
    <row r="326" spans="1:16" x14ac:dyDescent="0.2">
      <c r="A326">
        <v>70</v>
      </c>
      <c r="B326">
        <v>1</v>
      </c>
      <c r="D326">
        <v>2</v>
      </c>
      <c r="E326" t="s">
        <v>411</v>
      </c>
      <c r="F326" t="s">
        <v>412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413</v>
      </c>
    </row>
    <row r="327" spans="1:16" x14ac:dyDescent="0.2">
      <c r="A327">
        <v>70</v>
      </c>
      <c r="B327">
        <v>1</v>
      </c>
      <c r="D327">
        <v>3</v>
      </c>
      <c r="E327" t="s">
        <v>414</v>
      </c>
      <c r="F327" t="s">
        <v>415</v>
      </c>
      <c r="G327">
        <v>0</v>
      </c>
      <c r="H327">
        <v>0</v>
      </c>
      <c r="I327" t="s">
        <v>3</v>
      </c>
      <c r="J327">
        <v>1</v>
      </c>
      <c r="K327">
        <v>0</v>
      </c>
      <c r="L327" t="s">
        <v>3</v>
      </c>
      <c r="M327" t="s">
        <v>3</v>
      </c>
      <c r="N327">
        <v>0</v>
      </c>
      <c r="P327" t="s">
        <v>416</v>
      </c>
    </row>
    <row r="328" spans="1:16" x14ac:dyDescent="0.2">
      <c r="A328">
        <v>70</v>
      </c>
      <c r="B328">
        <v>1</v>
      </c>
      <c r="D328">
        <v>4</v>
      </c>
      <c r="E328" t="s">
        <v>417</v>
      </c>
      <c r="F328" t="s">
        <v>418</v>
      </c>
      <c r="G328">
        <v>0</v>
      </c>
      <c r="H328">
        <v>0</v>
      </c>
      <c r="I328" t="s">
        <v>419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420</v>
      </c>
    </row>
    <row r="329" spans="1:16" x14ac:dyDescent="0.2">
      <c r="A329">
        <v>70</v>
      </c>
      <c r="B329">
        <v>1</v>
      </c>
      <c r="D329">
        <v>5</v>
      </c>
      <c r="E329" t="s">
        <v>421</v>
      </c>
      <c r="F329" t="s">
        <v>422</v>
      </c>
      <c r="G329">
        <v>0</v>
      </c>
      <c r="H329">
        <v>0</v>
      </c>
      <c r="I329" t="s">
        <v>423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424</v>
      </c>
    </row>
    <row r="330" spans="1:16" x14ac:dyDescent="0.2">
      <c r="A330">
        <v>70</v>
      </c>
      <c r="B330">
        <v>1</v>
      </c>
      <c r="D330">
        <v>6</v>
      </c>
      <c r="E330" t="s">
        <v>425</v>
      </c>
      <c r="F330" t="s">
        <v>426</v>
      </c>
      <c r="G330">
        <v>0</v>
      </c>
      <c r="H330">
        <v>0</v>
      </c>
      <c r="I330" t="s">
        <v>427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428</v>
      </c>
    </row>
    <row r="331" spans="1:16" x14ac:dyDescent="0.2">
      <c r="A331">
        <v>70</v>
      </c>
      <c r="B331">
        <v>1</v>
      </c>
      <c r="D331">
        <v>7</v>
      </c>
      <c r="E331" t="s">
        <v>429</v>
      </c>
      <c r="F331" t="s">
        <v>430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431</v>
      </c>
    </row>
    <row r="332" spans="1:16" x14ac:dyDescent="0.2">
      <c r="A332">
        <v>70</v>
      </c>
      <c r="B332">
        <v>1</v>
      </c>
      <c r="D332">
        <v>8</v>
      </c>
      <c r="E332" t="s">
        <v>432</v>
      </c>
      <c r="F332" t="s">
        <v>433</v>
      </c>
      <c r="G332">
        <v>0</v>
      </c>
      <c r="H332">
        <v>0</v>
      </c>
      <c r="I332" t="s">
        <v>434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435</v>
      </c>
    </row>
    <row r="333" spans="1:16" x14ac:dyDescent="0.2">
      <c r="A333">
        <v>70</v>
      </c>
      <c r="B333">
        <v>1</v>
      </c>
      <c r="D333">
        <v>9</v>
      </c>
      <c r="E333" t="s">
        <v>436</v>
      </c>
      <c r="F333" t="s">
        <v>437</v>
      </c>
      <c r="G333">
        <v>0</v>
      </c>
      <c r="H333">
        <v>0</v>
      </c>
      <c r="I333" t="s">
        <v>438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439</v>
      </c>
    </row>
    <row r="334" spans="1:16" x14ac:dyDescent="0.2">
      <c r="A334">
        <v>70</v>
      </c>
      <c r="B334">
        <v>1</v>
      </c>
      <c r="D334">
        <v>10</v>
      </c>
      <c r="E334" t="s">
        <v>440</v>
      </c>
      <c r="F334" t="s">
        <v>441</v>
      </c>
      <c r="G334">
        <v>0</v>
      </c>
      <c r="H334">
        <v>0</v>
      </c>
      <c r="I334" t="s">
        <v>442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443</v>
      </c>
    </row>
    <row r="335" spans="1:16" x14ac:dyDescent="0.2">
      <c r="A335">
        <v>70</v>
      </c>
      <c r="B335">
        <v>1</v>
      </c>
      <c r="D335">
        <v>11</v>
      </c>
      <c r="E335" t="s">
        <v>444</v>
      </c>
      <c r="F335" t="s">
        <v>445</v>
      </c>
      <c r="G335">
        <v>0</v>
      </c>
      <c r="H335">
        <v>0</v>
      </c>
      <c r="I335" t="s">
        <v>446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447</v>
      </c>
    </row>
    <row r="336" spans="1:16" x14ac:dyDescent="0.2">
      <c r="A336">
        <v>70</v>
      </c>
      <c r="B336">
        <v>1</v>
      </c>
      <c r="D336">
        <v>12</v>
      </c>
      <c r="E336" t="s">
        <v>448</v>
      </c>
      <c r="F336" t="s">
        <v>449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1</v>
      </c>
      <c r="E337" t="s">
        <v>450</v>
      </c>
      <c r="F337" t="s">
        <v>451</v>
      </c>
      <c r="G337">
        <v>0.9</v>
      </c>
      <c r="H337">
        <v>1</v>
      </c>
      <c r="I337" t="s">
        <v>452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2</v>
      </c>
      <c r="E338" t="s">
        <v>453</v>
      </c>
      <c r="F338" t="s">
        <v>454</v>
      </c>
      <c r="G338">
        <v>0.85</v>
      </c>
      <c r="H338">
        <v>1</v>
      </c>
      <c r="I338" t="s">
        <v>455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3</v>
      </c>
      <c r="E339" t="s">
        <v>456</v>
      </c>
      <c r="F339" t="s">
        <v>457</v>
      </c>
      <c r="G339">
        <v>1</v>
      </c>
      <c r="H339">
        <v>0.85</v>
      </c>
      <c r="I339" t="s">
        <v>458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4</v>
      </c>
      <c r="E340" t="s">
        <v>459</v>
      </c>
      <c r="F340" t="s">
        <v>460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461</v>
      </c>
      <c r="F341" t="s">
        <v>462</v>
      </c>
      <c r="G341">
        <v>1</v>
      </c>
      <c r="H341">
        <v>0.8</v>
      </c>
      <c r="I341" t="s">
        <v>463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464</v>
      </c>
      <c r="F342" t="s">
        <v>465</v>
      </c>
      <c r="G342">
        <v>0.85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466</v>
      </c>
      <c r="F343" t="s">
        <v>467</v>
      </c>
      <c r="G343">
        <v>0.8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8</v>
      </c>
      <c r="E344" t="s">
        <v>468</v>
      </c>
      <c r="F344" t="s">
        <v>469</v>
      </c>
      <c r="G344">
        <v>0.7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470</v>
      </c>
      <c r="F345" t="s">
        <v>471</v>
      </c>
      <c r="G345">
        <v>0.9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10</v>
      </c>
      <c r="E346" t="s">
        <v>472</v>
      </c>
      <c r="F346" t="s">
        <v>473</v>
      </c>
      <c r="G346">
        <v>0.6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11</v>
      </c>
      <c r="E347" t="s">
        <v>474</v>
      </c>
      <c r="F347" t="s">
        <v>475</v>
      </c>
      <c r="G347">
        <v>1.2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12</v>
      </c>
      <c r="E348" t="s">
        <v>476</v>
      </c>
      <c r="F348" t="s">
        <v>477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13</v>
      </c>
      <c r="E349" t="s">
        <v>478</v>
      </c>
      <c r="F349" t="s">
        <v>479</v>
      </c>
      <c r="G349">
        <v>1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1" spans="1:16" x14ac:dyDescent="0.2">
      <c r="A351">
        <v>-1</v>
      </c>
    </row>
    <row r="353" spans="1:40" x14ac:dyDescent="0.2">
      <c r="A353" s="3">
        <v>75</v>
      </c>
      <c r="B353" s="3" t="s">
        <v>480</v>
      </c>
      <c r="C353" s="3">
        <v>2022</v>
      </c>
      <c r="D353" s="3">
        <v>0</v>
      </c>
      <c r="E353" s="3">
        <v>1</v>
      </c>
      <c r="F353" s="3">
        <v>0</v>
      </c>
      <c r="G353" s="3">
        <v>0</v>
      </c>
      <c r="H353" s="3">
        <v>1</v>
      </c>
      <c r="I353" s="3">
        <v>0</v>
      </c>
      <c r="J353" s="3">
        <v>1</v>
      </c>
      <c r="K353" s="3">
        <v>0</v>
      </c>
      <c r="L353" s="3">
        <v>0</v>
      </c>
      <c r="M353" s="3">
        <v>0</v>
      </c>
      <c r="N353" s="3">
        <v>203471530</v>
      </c>
      <c r="O353" s="3">
        <v>1</v>
      </c>
    </row>
    <row r="354" spans="1:40" x14ac:dyDescent="0.2">
      <c r="A354" s="5">
        <v>1</v>
      </c>
      <c r="B354" s="5" t="s">
        <v>481</v>
      </c>
      <c r="C354" s="5" t="s">
        <v>482</v>
      </c>
      <c r="D354" s="5">
        <v>2022</v>
      </c>
      <c r="E354" s="5">
        <v>1</v>
      </c>
      <c r="F354" s="5">
        <v>1</v>
      </c>
      <c r="G354" s="5">
        <v>1</v>
      </c>
      <c r="H354" s="5">
        <v>0</v>
      </c>
      <c r="I354" s="5">
        <v>2</v>
      </c>
      <c r="J354" s="5">
        <v>1</v>
      </c>
      <c r="K354" s="5">
        <v>7.45</v>
      </c>
      <c r="L354" s="5">
        <v>5.81</v>
      </c>
      <c r="M354" s="5">
        <v>1</v>
      </c>
      <c r="N354" s="5">
        <v>1</v>
      </c>
      <c r="O354" s="5">
        <v>7.45</v>
      </c>
      <c r="P354" s="5">
        <v>5.81</v>
      </c>
      <c r="Q354" s="5">
        <v>1</v>
      </c>
      <c r="R354" s="5" t="s">
        <v>3</v>
      </c>
      <c r="S354" s="5" t="s">
        <v>3</v>
      </c>
      <c r="T354" s="5" t="s">
        <v>3</v>
      </c>
      <c r="U354" s="5" t="s">
        <v>3</v>
      </c>
      <c r="V354" s="5" t="s">
        <v>3</v>
      </c>
      <c r="W354" s="5" t="s">
        <v>3</v>
      </c>
      <c r="X354" s="5" t="s">
        <v>3</v>
      </c>
      <c r="Y354" s="5" t="s">
        <v>3</v>
      </c>
      <c r="Z354" s="5" t="s">
        <v>3</v>
      </c>
      <c r="AA354" s="5" t="s">
        <v>3</v>
      </c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>
        <v>203471531</v>
      </c>
    </row>
    <row r="358" spans="1:40" x14ac:dyDescent="0.2">
      <c r="A358">
        <v>65</v>
      </c>
      <c r="C358">
        <v>1</v>
      </c>
      <c r="D358">
        <v>0</v>
      </c>
      <c r="E3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203471530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ROUND((Source!F275)/1000,2)</f>
        <v>1355.87</v>
      </c>
      <c r="F16" s="7">
        <f>ROUND((Source!F276)/1000,2)</f>
        <v>696.49</v>
      </c>
      <c r="G16" s="7">
        <f>ROUND((Source!F267)/1000,2)</f>
        <v>0</v>
      </c>
      <c r="H16" s="7">
        <f>ROUND((Source!F277)/1000+(Source!F278)/1000,2)</f>
        <v>31.22</v>
      </c>
      <c r="I16" s="7">
        <f>E16+F16+G16+H16</f>
        <v>2083.5799999999995</v>
      </c>
      <c r="J16" s="7">
        <f>ROUND((Source!F273+Source!F272)/1000,2)</f>
        <v>287.69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1637780.26</v>
      </c>
      <c r="AU16" s="7">
        <v>1188012.9099999999</v>
      </c>
      <c r="AV16" s="7">
        <v>0</v>
      </c>
      <c r="AW16" s="7">
        <v>0</v>
      </c>
      <c r="AX16" s="7">
        <v>0</v>
      </c>
      <c r="AY16" s="7">
        <v>239416.59</v>
      </c>
      <c r="AZ16" s="7">
        <v>77335.56</v>
      </c>
      <c r="BA16" s="7">
        <v>210350.76</v>
      </c>
      <c r="BB16" s="7">
        <v>1355865.33</v>
      </c>
      <c r="BC16" s="7">
        <v>696494.35</v>
      </c>
      <c r="BD16" s="7">
        <v>31215.75</v>
      </c>
      <c r="BE16" s="7">
        <v>0</v>
      </c>
      <c r="BF16" s="7">
        <v>656.56466</v>
      </c>
      <c r="BG16" s="7">
        <v>192.78528</v>
      </c>
      <c r="BH16" s="7">
        <v>92.74</v>
      </c>
      <c r="BI16" s="7">
        <v>279787.90999999997</v>
      </c>
      <c r="BJ16" s="7">
        <v>166007.26</v>
      </c>
      <c r="BK16" s="7">
        <v>2083575.43</v>
      </c>
    </row>
    <row r="18" spans="1:19" x14ac:dyDescent="0.2">
      <c r="A18">
        <v>51</v>
      </c>
      <c r="E18" s="8">
        <f>SUMIF(A16:A17,3,E16:E17)</f>
        <v>1355.87</v>
      </c>
      <c r="F18" s="8">
        <f>SUMIF(A16:A17,3,F16:F17)</f>
        <v>696.49</v>
      </c>
      <c r="G18" s="8">
        <f>SUMIF(A16:A17,3,G16:G17)</f>
        <v>0</v>
      </c>
      <c r="H18" s="8">
        <f>SUMIF(A16:A17,3,H16:H17)</f>
        <v>31.22</v>
      </c>
      <c r="I18" s="8">
        <f>SUMIF(A16:A17,3,I16:I17)</f>
        <v>2083.5799999999995</v>
      </c>
      <c r="J18" s="8">
        <f>SUMIF(A16:A17,3,J16:J17)</f>
        <v>287.69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1637780.26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1188012.9099999999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1188012.9099999999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1188012.9099999999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1188012.9099999999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239416.59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77335.56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210350.76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1355865.33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696494.35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31215.75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656.56466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192.78528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92.74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40354.78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279787.90999999997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166007.26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2083575.43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2083575.43</v>
      </c>
      <c r="G47" s="4" t="s">
        <v>401</v>
      </c>
      <c r="H47" s="4" t="s">
        <v>402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2052359.68</v>
      </c>
      <c r="G48" s="4" t="s">
        <v>403</v>
      </c>
      <c r="H48" s="4" t="s">
        <v>125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404</v>
      </c>
      <c r="H49" s="4" t="s">
        <v>405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31215.75</v>
      </c>
      <c r="G50" s="4" t="s">
        <v>406</v>
      </c>
      <c r="H50" s="4" t="s">
        <v>407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480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203471530</v>
      </c>
      <c r="O55" s="3">
        <v>1</v>
      </c>
    </row>
    <row r="56" spans="1:40" x14ac:dyDescent="0.2">
      <c r="A56" s="5">
        <v>1</v>
      </c>
      <c r="B56" s="5" t="s">
        <v>481</v>
      </c>
      <c r="C56" s="5" t="s">
        <v>482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203471531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203471530</v>
      </c>
      <c r="C1">
        <v>203471826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855544366</v>
      </c>
      <c r="Y1">
        <v>0.81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203471831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18.630000000000003</v>
      </c>
      <c r="CY1">
        <f>AD1</f>
        <v>9.07</v>
      </c>
      <c r="CZ1">
        <f>AH1</f>
        <v>9.07</v>
      </c>
      <c r="DA1">
        <f>AL1</f>
        <v>1</v>
      </c>
      <c r="DB1">
        <f t="shared" ref="DB1:DB19" si="0">ROUND(ROUND(AT1*CZ1,2),6)</f>
        <v>7.35</v>
      </c>
      <c r="DC1">
        <f t="shared" ref="DC1:DC19" si="1">ROUND(ROUND(AT1*AG1,2),6)</f>
        <v>0</v>
      </c>
    </row>
    <row r="2" spans="1:107" x14ac:dyDescent="0.2">
      <c r="A2">
        <f>ROW(Source!A28)</f>
        <v>28</v>
      </c>
      <c r="B2">
        <v>203471530</v>
      </c>
      <c r="C2">
        <v>203471826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-185737400</v>
      </c>
      <c r="Y2">
        <v>0.44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3</v>
      </c>
      <c r="AV2">
        <v>2</v>
      </c>
      <c r="AW2">
        <v>2</v>
      </c>
      <c r="AX2">
        <v>203471832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10.119999999999999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203471530</v>
      </c>
      <c r="C3">
        <v>203471826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40659734</v>
      </c>
      <c r="Y3">
        <v>0.44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3</v>
      </c>
      <c r="AV3">
        <v>0</v>
      </c>
      <c r="AW3">
        <v>2</v>
      </c>
      <c r="AX3">
        <v>203471833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10.119999999999999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60.96</v>
      </c>
      <c r="DC3">
        <f t="shared" si="1"/>
        <v>5.0999999999999996</v>
      </c>
    </row>
    <row r="4" spans="1:107" x14ac:dyDescent="0.2">
      <c r="A4">
        <f>ROW(Source!A28)</f>
        <v>28</v>
      </c>
      <c r="B4">
        <v>203471530</v>
      </c>
      <c r="C4">
        <v>203471826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1230759911</v>
      </c>
      <c r="Y4">
        <v>0.04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3</v>
      </c>
      <c r="AV4">
        <v>0</v>
      </c>
      <c r="AW4">
        <v>2</v>
      </c>
      <c r="AX4">
        <v>203471834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3.49</v>
      </c>
      <c r="DC4">
        <f t="shared" si="1"/>
        <v>0.46</v>
      </c>
    </row>
    <row r="5" spans="1:107" x14ac:dyDescent="0.2">
      <c r="A5">
        <f>ROW(Source!A29)</f>
        <v>29</v>
      </c>
      <c r="B5">
        <v>203471530</v>
      </c>
      <c r="C5">
        <v>203471835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W5">
        <v>0</v>
      </c>
      <c r="X5">
        <v>855544366</v>
      </c>
      <c r="Y5">
        <v>1.75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3</v>
      </c>
      <c r="AV5">
        <v>1</v>
      </c>
      <c r="AW5">
        <v>2</v>
      </c>
      <c r="AX5">
        <v>203471841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15.75</v>
      </c>
      <c r="CY5">
        <f>AD5</f>
        <v>9.07</v>
      </c>
      <c r="CZ5">
        <f>AH5</f>
        <v>9.07</v>
      </c>
      <c r="DA5">
        <f>AL5</f>
        <v>1</v>
      </c>
      <c r="DB5">
        <f t="shared" si="0"/>
        <v>15.87</v>
      </c>
      <c r="DC5">
        <f t="shared" si="1"/>
        <v>0</v>
      </c>
    </row>
    <row r="6" spans="1:107" x14ac:dyDescent="0.2">
      <c r="A6">
        <f>ROW(Source!A29)</f>
        <v>29</v>
      </c>
      <c r="B6">
        <v>203471530</v>
      </c>
      <c r="C6">
        <v>203471835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W6">
        <v>0</v>
      </c>
      <c r="X6">
        <v>-185737400</v>
      </c>
      <c r="Y6">
        <v>1.8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3</v>
      </c>
      <c r="AV6">
        <v>2</v>
      </c>
      <c r="AW6">
        <v>2</v>
      </c>
      <c r="AX6">
        <v>203471842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16.2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203471530</v>
      </c>
      <c r="C7">
        <v>203471835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W7">
        <v>0</v>
      </c>
      <c r="X7">
        <v>1156180380</v>
      </c>
      <c r="Y7">
        <v>0.84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3</v>
      </c>
      <c r="AV7">
        <v>0</v>
      </c>
      <c r="AW7">
        <v>2</v>
      </c>
      <c r="AX7">
        <v>203471843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7.56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70.36</v>
      </c>
      <c r="DC7">
        <f t="shared" si="1"/>
        <v>8.4499999999999993</v>
      </c>
    </row>
    <row r="8" spans="1:107" x14ac:dyDescent="0.2">
      <c r="A8">
        <f>ROW(Source!A29)</f>
        <v>29</v>
      </c>
      <c r="B8">
        <v>203471530</v>
      </c>
      <c r="C8">
        <v>203471835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40659734</v>
      </c>
      <c r="Y8">
        <v>0.96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3</v>
      </c>
      <c r="AV8">
        <v>0</v>
      </c>
      <c r="AW8">
        <v>2</v>
      </c>
      <c r="AX8">
        <v>203471844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8.64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133</v>
      </c>
      <c r="DC8">
        <f t="shared" si="1"/>
        <v>11.14</v>
      </c>
    </row>
    <row r="9" spans="1:107" x14ac:dyDescent="0.2">
      <c r="A9">
        <f>ROW(Source!A29)</f>
        <v>29</v>
      </c>
      <c r="B9">
        <v>203471530</v>
      </c>
      <c r="C9">
        <v>203471835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1230759911</v>
      </c>
      <c r="Y9">
        <v>0.09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203471845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0.80999999999999994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7.85</v>
      </c>
      <c r="DC9">
        <f t="shared" si="1"/>
        <v>1.04</v>
      </c>
    </row>
    <row r="10" spans="1:107" x14ac:dyDescent="0.2">
      <c r="A10">
        <f>ROW(Source!A30)</f>
        <v>30</v>
      </c>
      <c r="B10">
        <v>203471530</v>
      </c>
      <c r="C10">
        <v>203471846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2097396472</v>
      </c>
      <c r="Y10">
        <v>1.27</v>
      </c>
      <c r="AA10">
        <v>0</v>
      </c>
      <c r="AB10">
        <v>0</v>
      </c>
      <c r="AC10">
        <v>0</v>
      </c>
      <c r="AD10">
        <v>8.3800000000000008</v>
      </c>
      <c r="AE10">
        <v>0</v>
      </c>
      <c r="AF10">
        <v>0</v>
      </c>
      <c r="AG10">
        <v>0</v>
      </c>
      <c r="AH10">
        <v>8.3800000000000008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1.27</v>
      </c>
      <c r="AU10" t="s">
        <v>3</v>
      </c>
      <c r="AV10">
        <v>1</v>
      </c>
      <c r="AW10">
        <v>2</v>
      </c>
      <c r="AX10">
        <v>203471851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40.64</v>
      </c>
      <c r="CY10">
        <f>AD10</f>
        <v>8.3800000000000008</v>
      </c>
      <c r="CZ10">
        <f>AH10</f>
        <v>8.3800000000000008</v>
      </c>
      <c r="DA10">
        <f>AL10</f>
        <v>1</v>
      </c>
      <c r="DB10">
        <f t="shared" si="0"/>
        <v>10.64</v>
      </c>
      <c r="DC10">
        <f t="shared" si="1"/>
        <v>0</v>
      </c>
    </row>
    <row r="11" spans="1:107" x14ac:dyDescent="0.2">
      <c r="A11">
        <f>ROW(Source!A30)</f>
        <v>30</v>
      </c>
      <c r="B11">
        <v>203471530</v>
      </c>
      <c r="C11">
        <v>203471846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W11">
        <v>0</v>
      </c>
      <c r="X11">
        <v>-185737400</v>
      </c>
      <c r="Y11">
        <v>0.35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0.35</v>
      </c>
      <c r="AU11" t="s">
        <v>3</v>
      </c>
      <c r="AV11">
        <v>2</v>
      </c>
      <c r="AW11">
        <v>2</v>
      </c>
      <c r="AX11">
        <v>203471852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11.2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203471530</v>
      </c>
      <c r="C12">
        <v>203471846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1156180380</v>
      </c>
      <c r="Y12">
        <v>0.35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203471853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11.2</v>
      </c>
      <c r="CY12">
        <f>AB12</f>
        <v>876.13</v>
      </c>
      <c r="CZ12">
        <f>AF12</f>
        <v>83.76</v>
      </c>
      <c r="DA12">
        <f>AJ12</f>
        <v>10.46</v>
      </c>
      <c r="DB12">
        <f t="shared" si="0"/>
        <v>29.32</v>
      </c>
      <c r="DC12">
        <f t="shared" si="1"/>
        <v>3.52</v>
      </c>
    </row>
    <row r="13" spans="1:107" x14ac:dyDescent="0.2">
      <c r="A13">
        <f>ROW(Source!A30)</f>
        <v>30</v>
      </c>
      <c r="B13">
        <v>203471530</v>
      </c>
      <c r="C13">
        <v>203471846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1230759911</v>
      </c>
      <c r="Y13">
        <v>0.06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203471854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1.92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5.23</v>
      </c>
      <c r="DC13">
        <f t="shared" si="1"/>
        <v>0.7</v>
      </c>
    </row>
    <row r="14" spans="1:107" x14ac:dyDescent="0.2">
      <c r="A14">
        <f>ROW(Source!A31)</f>
        <v>31</v>
      </c>
      <c r="B14">
        <v>203471530</v>
      </c>
      <c r="C14">
        <v>203471855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W14">
        <v>0</v>
      </c>
      <c r="X14">
        <v>-326127522</v>
      </c>
      <c r="Y14">
        <v>0.15</v>
      </c>
      <c r="AA14">
        <v>0</v>
      </c>
      <c r="AB14">
        <v>0</v>
      </c>
      <c r="AC14">
        <v>0</v>
      </c>
      <c r="AD14">
        <v>8.24</v>
      </c>
      <c r="AE14">
        <v>0</v>
      </c>
      <c r="AF14">
        <v>0</v>
      </c>
      <c r="AG14">
        <v>0</v>
      </c>
      <c r="AH14">
        <v>8.24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1</v>
      </c>
      <c r="AW14">
        <v>2</v>
      </c>
      <c r="AX14">
        <v>203471860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4.8</v>
      </c>
      <c r="CY14">
        <f>AD14</f>
        <v>8.24</v>
      </c>
      <c r="CZ14">
        <f>AH14</f>
        <v>8.24</v>
      </c>
      <c r="DA14">
        <f>AL14</f>
        <v>1</v>
      </c>
      <c r="DB14">
        <f t="shared" si="0"/>
        <v>1.24</v>
      </c>
      <c r="DC14">
        <f t="shared" si="1"/>
        <v>0</v>
      </c>
    </row>
    <row r="15" spans="1:107" x14ac:dyDescent="0.2">
      <c r="A15">
        <f>ROW(Source!A31)</f>
        <v>31</v>
      </c>
      <c r="B15">
        <v>203471530</v>
      </c>
      <c r="C15">
        <v>203471855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W15">
        <v>0</v>
      </c>
      <c r="X15">
        <v>-185737400</v>
      </c>
      <c r="Y15">
        <v>7.0000000000000007E-2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7.0000000000000007E-2</v>
      </c>
      <c r="AU15" t="s">
        <v>3</v>
      </c>
      <c r="AV15">
        <v>2</v>
      </c>
      <c r="AW15">
        <v>2</v>
      </c>
      <c r="AX15">
        <v>203471861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2.2400000000000002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ROW(Source!A31)</f>
        <v>31</v>
      </c>
      <c r="B16">
        <v>203471530</v>
      </c>
      <c r="C16">
        <v>203471855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W16">
        <v>0</v>
      </c>
      <c r="X16">
        <v>1156180380</v>
      </c>
      <c r="Y16">
        <v>7.0000000000000007E-2</v>
      </c>
      <c r="AA16">
        <v>0</v>
      </c>
      <c r="AB16">
        <v>876.13</v>
      </c>
      <c r="AC16">
        <v>347.67</v>
      </c>
      <c r="AD16">
        <v>0</v>
      </c>
      <c r="AE16">
        <v>0</v>
      </c>
      <c r="AF16">
        <v>83.76</v>
      </c>
      <c r="AG16">
        <v>10.06</v>
      </c>
      <c r="AH16">
        <v>0</v>
      </c>
      <c r="AI16">
        <v>1</v>
      </c>
      <c r="AJ16">
        <v>10.46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7.0000000000000007E-2</v>
      </c>
      <c r="AU16" t="s">
        <v>3</v>
      </c>
      <c r="AV16">
        <v>0</v>
      </c>
      <c r="AW16">
        <v>2</v>
      </c>
      <c r="AX16">
        <v>203471862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2.2400000000000002</v>
      </c>
      <c r="CY16">
        <f>AB16</f>
        <v>876.13</v>
      </c>
      <c r="CZ16">
        <f>AF16</f>
        <v>83.76</v>
      </c>
      <c r="DA16">
        <f>AJ16</f>
        <v>10.46</v>
      </c>
      <c r="DB16">
        <f t="shared" si="0"/>
        <v>5.86</v>
      </c>
      <c r="DC16">
        <f t="shared" si="1"/>
        <v>0.7</v>
      </c>
    </row>
    <row r="17" spans="1:107" x14ac:dyDescent="0.2">
      <c r="A17">
        <f>ROW(Source!A31)</f>
        <v>31</v>
      </c>
      <c r="B17">
        <v>203471530</v>
      </c>
      <c r="C17">
        <v>203471855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W17">
        <v>0</v>
      </c>
      <c r="X17">
        <v>1230759911</v>
      </c>
      <c r="Y17">
        <v>0.01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203471863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0.32</v>
      </c>
      <c r="CY17">
        <f>AB17</f>
        <v>1575.16</v>
      </c>
      <c r="CZ17">
        <f>AF17</f>
        <v>87.17</v>
      </c>
      <c r="DA17">
        <f>AJ17</f>
        <v>18.07</v>
      </c>
      <c r="DB17">
        <f t="shared" si="0"/>
        <v>0.87</v>
      </c>
      <c r="DC17">
        <f t="shared" si="1"/>
        <v>0.12</v>
      </c>
    </row>
    <row r="18" spans="1:107" x14ac:dyDescent="0.2">
      <c r="A18">
        <f>ROW(Source!A32)</f>
        <v>32</v>
      </c>
      <c r="B18">
        <v>203471530</v>
      </c>
      <c r="C18">
        <v>203471864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W18">
        <v>0</v>
      </c>
      <c r="X18">
        <v>1933892413</v>
      </c>
      <c r="Y18">
        <v>0.61</v>
      </c>
      <c r="AA18">
        <v>0</v>
      </c>
      <c r="AB18">
        <v>0</v>
      </c>
      <c r="AC18">
        <v>0</v>
      </c>
      <c r="AD18">
        <v>8.17</v>
      </c>
      <c r="AE18">
        <v>0</v>
      </c>
      <c r="AF18">
        <v>0</v>
      </c>
      <c r="AG18">
        <v>0</v>
      </c>
      <c r="AH18">
        <v>8.17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0.61</v>
      </c>
      <c r="AU18" t="s">
        <v>3</v>
      </c>
      <c r="AV18">
        <v>1</v>
      </c>
      <c r="AW18">
        <v>2</v>
      </c>
      <c r="AX18">
        <v>203471867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21.96</v>
      </c>
      <c r="CY18">
        <f>AD18</f>
        <v>8.17</v>
      </c>
      <c r="CZ18">
        <f>AH18</f>
        <v>8.17</v>
      </c>
      <c r="DA18">
        <f>AL18</f>
        <v>1</v>
      </c>
      <c r="DB18">
        <f t="shared" si="0"/>
        <v>4.9800000000000004</v>
      </c>
      <c r="DC18">
        <f t="shared" si="1"/>
        <v>0</v>
      </c>
    </row>
    <row r="19" spans="1:107" x14ac:dyDescent="0.2">
      <c r="A19">
        <f>ROW(Source!A32)</f>
        <v>32</v>
      </c>
      <c r="B19">
        <v>203471530</v>
      </c>
      <c r="C19">
        <v>203471864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W19">
        <v>0</v>
      </c>
      <c r="X19">
        <v>1230759911</v>
      </c>
      <c r="Y19">
        <v>0.03</v>
      </c>
      <c r="AA19">
        <v>0</v>
      </c>
      <c r="AB19">
        <v>1575.16</v>
      </c>
      <c r="AC19">
        <v>400.9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18.07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203471868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1.08</v>
      </c>
      <c r="CY19">
        <f>AB19</f>
        <v>1575.16</v>
      </c>
      <c r="CZ19">
        <f>AF19</f>
        <v>87.17</v>
      </c>
      <c r="DA19">
        <f>AJ19</f>
        <v>18.07</v>
      </c>
      <c r="DB19">
        <f t="shared" si="0"/>
        <v>2.62</v>
      </c>
      <c r="DC19">
        <f t="shared" si="1"/>
        <v>0.35</v>
      </c>
    </row>
    <row r="20" spans="1:107" x14ac:dyDescent="0.2">
      <c r="A20">
        <f>ROW(Source!A33)</f>
        <v>33</v>
      </c>
      <c r="B20">
        <v>203471530</v>
      </c>
      <c r="C20">
        <v>203471869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931378261</v>
      </c>
      <c r="Y20">
        <v>1.659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2.37</v>
      </c>
      <c r="AU20" t="s">
        <v>47</v>
      </c>
      <c r="AV20">
        <v>1</v>
      </c>
      <c r="AW20">
        <v>2</v>
      </c>
      <c r="AX20">
        <v>203471881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9.9540000000000006</v>
      </c>
      <c r="CY20">
        <f>AD20</f>
        <v>9.92</v>
      </c>
      <c r="CZ20">
        <f>AH20</f>
        <v>9.92</v>
      </c>
      <c r="DA20">
        <f>AL20</f>
        <v>1</v>
      </c>
      <c r="DB20">
        <f t="shared" ref="DB20:DB26" si="2">ROUND((ROUND(AT20*CZ20,2)*0.7),6)</f>
        <v>16.457000000000001</v>
      </c>
      <c r="DC20">
        <f t="shared" ref="DC20:DC26" si="3">ROUND((ROUND(AT20*AG20,2)*0.7),6)</f>
        <v>0</v>
      </c>
    </row>
    <row r="21" spans="1:107" x14ac:dyDescent="0.2">
      <c r="A21">
        <f>ROW(Source!A33)</f>
        <v>33</v>
      </c>
      <c r="B21">
        <v>203471530</v>
      </c>
      <c r="C21">
        <v>203471869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W21">
        <v>0</v>
      </c>
      <c r="X21">
        <v>-185737400</v>
      </c>
      <c r="Y21">
        <v>0.20299999999999999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0.28999999999999998</v>
      </c>
      <c r="AU21" t="s">
        <v>47</v>
      </c>
      <c r="AV21">
        <v>2</v>
      </c>
      <c r="AW21">
        <v>2</v>
      </c>
      <c r="AX21">
        <v>203471882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1.218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ROW(Source!A33)</f>
        <v>33</v>
      </c>
      <c r="B22">
        <v>203471530</v>
      </c>
      <c r="C22">
        <v>203471869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783836208</v>
      </c>
      <c r="Y22">
        <v>4.9000000000000002E-2</v>
      </c>
      <c r="AA22">
        <v>0</v>
      </c>
      <c r="AB22">
        <v>1124.33</v>
      </c>
      <c r="AC22">
        <v>466.56</v>
      </c>
      <c r="AD22">
        <v>0</v>
      </c>
      <c r="AE22">
        <v>0</v>
      </c>
      <c r="AF22">
        <v>134.65</v>
      </c>
      <c r="AG22">
        <v>13.5</v>
      </c>
      <c r="AH22">
        <v>0</v>
      </c>
      <c r="AI22">
        <v>1</v>
      </c>
      <c r="AJ22">
        <v>8.35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47</v>
      </c>
      <c r="AV22">
        <v>0</v>
      </c>
      <c r="AW22">
        <v>2</v>
      </c>
      <c r="AX22">
        <v>203471883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0.29400000000000004</v>
      </c>
      <c r="CY22">
        <f>AB22</f>
        <v>1124.33</v>
      </c>
      <c r="CZ22">
        <f>AF22</f>
        <v>134.65</v>
      </c>
      <c r="DA22">
        <f>AJ22</f>
        <v>8.35</v>
      </c>
      <c r="DB22">
        <f t="shared" si="2"/>
        <v>6.601</v>
      </c>
      <c r="DC22">
        <f t="shared" si="3"/>
        <v>0.66500000000000004</v>
      </c>
    </row>
    <row r="23" spans="1:107" x14ac:dyDescent="0.2">
      <c r="A23">
        <f>ROW(Source!A33)</f>
        <v>33</v>
      </c>
      <c r="B23">
        <v>203471530</v>
      </c>
      <c r="C23">
        <v>203471869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1474986261</v>
      </c>
      <c r="Y23">
        <v>0.49699999999999994</v>
      </c>
      <c r="AA23">
        <v>0</v>
      </c>
      <c r="AB23">
        <v>62.21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7.68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0.71</v>
      </c>
      <c r="AU23" t="s">
        <v>47</v>
      </c>
      <c r="AV23">
        <v>0</v>
      </c>
      <c r="AW23">
        <v>2</v>
      </c>
      <c r="AX23">
        <v>203471884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2.9819999999999998</v>
      </c>
      <c r="CY23">
        <f>AB23</f>
        <v>62.21</v>
      </c>
      <c r="CZ23">
        <f>AF23</f>
        <v>8.1</v>
      </c>
      <c r="DA23">
        <f>AJ23</f>
        <v>7.68</v>
      </c>
      <c r="DB23">
        <f t="shared" si="2"/>
        <v>4.0250000000000004</v>
      </c>
      <c r="DC23">
        <f t="shared" si="3"/>
        <v>0</v>
      </c>
    </row>
    <row r="24" spans="1:107" x14ac:dyDescent="0.2">
      <c r="A24">
        <f>ROW(Source!A33)</f>
        <v>33</v>
      </c>
      <c r="B24">
        <v>203471530</v>
      </c>
      <c r="C24">
        <v>203471869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W24">
        <v>0</v>
      </c>
      <c r="X24">
        <v>315863809</v>
      </c>
      <c r="Y24">
        <v>0.154</v>
      </c>
      <c r="AA24">
        <v>0</v>
      </c>
      <c r="AB24">
        <v>548.01</v>
      </c>
      <c r="AC24">
        <v>347.67</v>
      </c>
      <c r="AD24">
        <v>0</v>
      </c>
      <c r="AE24">
        <v>0</v>
      </c>
      <c r="AF24">
        <v>46.56</v>
      </c>
      <c r="AG24">
        <v>10.06</v>
      </c>
      <c r="AH24">
        <v>0</v>
      </c>
      <c r="AI24">
        <v>1</v>
      </c>
      <c r="AJ24">
        <v>11.77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0.22</v>
      </c>
      <c r="AU24" t="s">
        <v>47</v>
      </c>
      <c r="AV24">
        <v>0</v>
      </c>
      <c r="AW24">
        <v>2</v>
      </c>
      <c r="AX24">
        <v>203471885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0.92399999999999993</v>
      </c>
      <c r="CY24">
        <f>AB24</f>
        <v>548.01</v>
      </c>
      <c r="CZ24">
        <f>AF24</f>
        <v>46.56</v>
      </c>
      <c r="DA24">
        <f>AJ24</f>
        <v>11.77</v>
      </c>
      <c r="DB24">
        <f t="shared" si="2"/>
        <v>7.1680000000000001</v>
      </c>
      <c r="DC24">
        <f t="shared" si="3"/>
        <v>1.5469999999999999</v>
      </c>
    </row>
    <row r="25" spans="1:107" x14ac:dyDescent="0.2">
      <c r="A25">
        <f>ROW(Source!A33)</f>
        <v>33</v>
      </c>
      <c r="B25">
        <v>203471530</v>
      </c>
      <c r="C25">
        <v>203471869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786036725</v>
      </c>
      <c r="Y25">
        <v>0.154</v>
      </c>
      <c r="AA25">
        <v>0</v>
      </c>
      <c r="AB25">
        <v>13.99</v>
      </c>
      <c r="AC25">
        <v>0</v>
      </c>
      <c r="AD25">
        <v>0</v>
      </c>
      <c r="AE25">
        <v>0</v>
      </c>
      <c r="AF25">
        <v>2.99</v>
      </c>
      <c r="AG25">
        <v>0</v>
      </c>
      <c r="AH25">
        <v>0</v>
      </c>
      <c r="AI25">
        <v>1</v>
      </c>
      <c r="AJ25">
        <v>4.68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0.22</v>
      </c>
      <c r="AU25" t="s">
        <v>47</v>
      </c>
      <c r="AV25">
        <v>0</v>
      </c>
      <c r="AW25">
        <v>2</v>
      </c>
      <c r="AX25">
        <v>203471886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0.92399999999999993</v>
      </c>
      <c r="CY25">
        <f>AB25</f>
        <v>13.99</v>
      </c>
      <c r="CZ25">
        <f>AF25</f>
        <v>2.99</v>
      </c>
      <c r="DA25">
        <f>AJ25</f>
        <v>4.68</v>
      </c>
      <c r="DB25">
        <f t="shared" si="2"/>
        <v>0.46200000000000002</v>
      </c>
      <c r="DC25">
        <f t="shared" si="3"/>
        <v>0</v>
      </c>
    </row>
    <row r="26" spans="1:107" x14ac:dyDescent="0.2">
      <c r="A26">
        <f>ROW(Source!A33)</f>
        <v>33</v>
      </c>
      <c r="B26">
        <v>203471530</v>
      </c>
      <c r="C26">
        <v>203471869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W26">
        <v>0</v>
      </c>
      <c r="X26">
        <v>1230759911</v>
      </c>
      <c r="Y26">
        <v>4.9000000000000002E-2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47</v>
      </c>
      <c r="AV26">
        <v>0</v>
      </c>
      <c r="AW26">
        <v>2</v>
      </c>
      <c r="AX26">
        <v>203471887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0.29400000000000004</v>
      </c>
      <c r="CY26">
        <f>AB26</f>
        <v>1575.16</v>
      </c>
      <c r="CZ26">
        <f>AF26</f>
        <v>87.17</v>
      </c>
      <c r="DA26">
        <f>AJ26</f>
        <v>18.07</v>
      </c>
      <c r="DB26">
        <f t="shared" si="2"/>
        <v>4.2699999999999996</v>
      </c>
      <c r="DC26">
        <f t="shared" si="3"/>
        <v>0.56699999999999995</v>
      </c>
    </row>
    <row r="27" spans="1:107" x14ac:dyDescent="0.2">
      <c r="A27">
        <f>ROW(Source!A33)</f>
        <v>33</v>
      </c>
      <c r="B27">
        <v>203471530</v>
      </c>
      <c r="C27">
        <v>203471869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W27">
        <v>0</v>
      </c>
      <c r="X27">
        <v>-1805966371</v>
      </c>
      <c r="Y27">
        <v>0</v>
      </c>
      <c r="AA27">
        <v>93.87</v>
      </c>
      <c r="AB27">
        <v>0</v>
      </c>
      <c r="AC27">
        <v>0</v>
      </c>
      <c r="AD27">
        <v>0</v>
      </c>
      <c r="AE27">
        <v>14.31</v>
      </c>
      <c r="AF27">
        <v>0</v>
      </c>
      <c r="AG27">
        <v>0</v>
      </c>
      <c r="AH27">
        <v>0</v>
      </c>
      <c r="AI27">
        <v>6.56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46</v>
      </c>
      <c r="AV27">
        <v>0</v>
      </c>
      <c r="AW27">
        <v>2</v>
      </c>
      <c r="AX27">
        <v>203471888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0</v>
      </c>
      <c r="CY27">
        <f>AA27</f>
        <v>93.87</v>
      </c>
      <c r="CZ27">
        <f>AE27</f>
        <v>14.31</v>
      </c>
      <c r="DA27">
        <f>AI27</f>
        <v>6.56</v>
      </c>
      <c r="DB27">
        <f>ROUND((ROUND(AT27*CZ27,2)*0),6)</f>
        <v>0</v>
      </c>
      <c r="DC27">
        <f>ROUND((ROUND(AT27*AG27,2)*0),6)</f>
        <v>0</v>
      </c>
    </row>
    <row r="28" spans="1:107" x14ac:dyDescent="0.2">
      <c r="A28">
        <f>ROW(Source!A33)</f>
        <v>33</v>
      </c>
      <c r="B28">
        <v>203471530</v>
      </c>
      <c r="C28">
        <v>203471869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W28">
        <v>0</v>
      </c>
      <c r="X28">
        <v>30920770</v>
      </c>
      <c r="Y28">
        <v>0</v>
      </c>
      <c r="AA28">
        <v>83.44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9.23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</v>
      </c>
      <c r="AU28" t="s">
        <v>46</v>
      </c>
      <c r="AV28">
        <v>0</v>
      </c>
      <c r="AW28">
        <v>2</v>
      </c>
      <c r="AX28">
        <v>203471889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</v>
      </c>
      <c r="CY28">
        <f>AA28</f>
        <v>83.44</v>
      </c>
      <c r="CZ28">
        <f>AE28</f>
        <v>9.0399999999999991</v>
      </c>
      <c r="DA28">
        <f>AI28</f>
        <v>9.23</v>
      </c>
      <c r="DB28">
        <f>ROUND((ROUND(AT28*CZ28,2)*0),6)</f>
        <v>0</v>
      </c>
      <c r="DC28">
        <f>ROUND((ROUND(AT28*AG28,2)*0),6)</f>
        <v>0</v>
      </c>
    </row>
    <row r="29" spans="1:107" x14ac:dyDescent="0.2">
      <c r="A29">
        <f>ROW(Source!A33)</f>
        <v>33</v>
      </c>
      <c r="B29">
        <v>203471530</v>
      </c>
      <c r="C29">
        <v>203471869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W29">
        <v>0</v>
      </c>
      <c r="X29">
        <v>-1768004575</v>
      </c>
      <c r="Y29">
        <v>0</v>
      </c>
      <c r="AA29">
        <v>66.23</v>
      </c>
      <c r="AB29">
        <v>0</v>
      </c>
      <c r="AC29">
        <v>0</v>
      </c>
      <c r="AD29">
        <v>0</v>
      </c>
      <c r="AE29">
        <v>28.67</v>
      </c>
      <c r="AF29">
        <v>0</v>
      </c>
      <c r="AG29">
        <v>0</v>
      </c>
      <c r="AH29">
        <v>0</v>
      </c>
      <c r="AI29">
        <v>2.31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46</v>
      </c>
      <c r="AV29">
        <v>0</v>
      </c>
      <c r="AW29">
        <v>2</v>
      </c>
      <c r="AX29">
        <v>203471890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0</v>
      </c>
      <c r="CY29">
        <f>AA29</f>
        <v>66.23</v>
      </c>
      <c r="CZ29">
        <f>AE29</f>
        <v>28.67</v>
      </c>
      <c r="DA29">
        <f>AI29</f>
        <v>2.31</v>
      </c>
      <c r="DB29">
        <f>ROUND((ROUND(AT29*CZ29,2)*0),6)</f>
        <v>0</v>
      </c>
      <c r="DC29">
        <f>ROUND((ROUND(AT29*AG29,2)*0),6)</f>
        <v>0</v>
      </c>
    </row>
    <row r="30" spans="1:107" x14ac:dyDescent="0.2">
      <c r="A30">
        <f>ROW(Source!A33)</f>
        <v>33</v>
      </c>
      <c r="B30">
        <v>203471530</v>
      </c>
      <c r="C30">
        <v>203471869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W30">
        <v>0</v>
      </c>
      <c r="X30">
        <v>-915781824</v>
      </c>
      <c r="Y30">
        <v>0</v>
      </c>
      <c r="AA30">
        <v>7.45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7.45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0.47</v>
      </c>
      <c r="AU30" t="s">
        <v>46</v>
      </c>
      <c r="AV30">
        <v>0</v>
      </c>
      <c r="AW30">
        <v>2</v>
      </c>
      <c r="AX30">
        <v>203471891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</v>
      </c>
      <c r="CY30">
        <f>AA30</f>
        <v>7.45</v>
      </c>
      <c r="CZ30">
        <f>AE30</f>
        <v>1</v>
      </c>
      <c r="DA30">
        <f>AI30</f>
        <v>7.45</v>
      </c>
      <c r="DB30">
        <f>ROUND((ROUND(AT30*CZ30,2)*0),6)</f>
        <v>0</v>
      </c>
      <c r="DC30">
        <f>ROUND((ROUND(AT30*AG30,2)*0),6)</f>
        <v>0</v>
      </c>
    </row>
    <row r="31" spans="1:107" x14ac:dyDescent="0.2">
      <c r="A31">
        <f>ROW(Source!A34)</f>
        <v>34</v>
      </c>
      <c r="B31">
        <v>203471530</v>
      </c>
      <c r="C31">
        <v>203471892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W31">
        <v>0</v>
      </c>
      <c r="X31">
        <v>254330056</v>
      </c>
      <c r="Y31">
        <v>0.28899999999999998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0.28899999999999998</v>
      </c>
      <c r="AU31" t="s">
        <v>3</v>
      </c>
      <c r="AV31">
        <v>1</v>
      </c>
      <c r="AW31">
        <v>2</v>
      </c>
      <c r="AX31">
        <v>203471896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10.912639999999998</v>
      </c>
      <c r="CY31">
        <f>AD31</f>
        <v>7.8</v>
      </c>
      <c r="CZ31">
        <f>AH31</f>
        <v>7.8</v>
      </c>
      <c r="DA31">
        <f>AL31</f>
        <v>1</v>
      </c>
      <c r="DB31">
        <f t="shared" ref="DB31:DB62" si="4">ROUND(ROUND(AT31*CZ31,2),6)</f>
        <v>2.25</v>
      </c>
      <c r="DC31">
        <f t="shared" ref="DC31:DC62" si="5">ROUND(ROUND(AT31*AG31,2),6)</f>
        <v>0</v>
      </c>
    </row>
    <row r="32" spans="1:107" x14ac:dyDescent="0.2">
      <c r="A32">
        <f>ROW(Source!A34)</f>
        <v>34</v>
      </c>
      <c r="B32">
        <v>203471530</v>
      </c>
      <c r="C32">
        <v>203471892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W32">
        <v>0</v>
      </c>
      <c r="X32">
        <v>-185737400</v>
      </c>
      <c r="Y32">
        <v>0.114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0.114</v>
      </c>
      <c r="AU32" t="s">
        <v>3</v>
      </c>
      <c r="AV32">
        <v>2</v>
      </c>
      <c r="AW32">
        <v>2</v>
      </c>
      <c r="AX32">
        <v>203471897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4.30464</v>
      </c>
      <c r="CY32">
        <f>AD32</f>
        <v>0</v>
      </c>
      <c r="CZ32">
        <f>AH32</f>
        <v>0</v>
      </c>
      <c r="DA32">
        <f>AL32</f>
        <v>1</v>
      </c>
      <c r="DB32">
        <f t="shared" si="4"/>
        <v>0</v>
      </c>
      <c r="DC32">
        <f t="shared" si="5"/>
        <v>0</v>
      </c>
    </row>
    <row r="33" spans="1:107" x14ac:dyDescent="0.2">
      <c r="A33">
        <f>ROW(Source!A34)</f>
        <v>34</v>
      </c>
      <c r="B33">
        <v>203471530</v>
      </c>
      <c r="C33">
        <v>203471892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1549832887</v>
      </c>
      <c r="Y33">
        <v>0.114</v>
      </c>
      <c r="AA33">
        <v>0</v>
      </c>
      <c r="AB33">
        <v>929.98</v>
      </c>
      <c r="AC33">
        <v>347.67</v>
      </c>
      <c r="AD33">
        <v>0</v>
      </c>
      <c r="AE33">
        <v>0</v>
      </c>
      <c r="AF33">
        <v>99.89</v>
      </c>
      <c r="AG33">
        <v>10.06</v>
      </c>
      <c r="AH33">
        <v>0</v>
      </c>
      <c r="AI33">
        <v>1</v>
      </c>
      <c r="AJ33">
        <v>9.31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0</v>
      </c>
      <c r="AW33">
        <v>2</v>
      </c>
      <c r="AX33">
        <v>203471898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4.30464</v>
      </c>
      <c r="CY33">
        <f>AB33</f>
        <v>929.98</v>
      </c>
      <c r="CZ33">
        <f>AF33</f>
        <v>99.89</v>
      </c>
      <c r="DA33">
        <f>AJ33</f>
        <v>9.31</v>
      </c>
      <c r="DB33">
        <f t="shared" si="4"/>
        <v>11.39</v>
      </c>
      <c r="DC33">
        <f t="shared" si="5"/>
        <v>1.1499999999999999</v>
      </c>
    </row>
    <row r="34" spans="1:107" x14ac:dyDescent="0.2">
      <c r="A34">
        <f>ROW(Source!A35)</f>
        <v>35</v>
      </c>
      <c r="B34">
        <v>203471530</v>
      </c>
      <c r="C34">
        <v>203471899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W34">
        <v>0</v>
      </c>
      <c r="X34">
        <v>1230759911</v>
      </c>
      <c r="Y34">
        <v>0.28699999999999998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0.28699999999999998</v>
      </c>
      <c r="AU34" t="s">
        <v>3</v>
      </c>
      <c r="AV34">
        <v>0</v>
      </c>
      <c r="AW34">
        <v>2</v>
      </c>
      <c r="AX34">
        <v>203471901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10.837119999999999</v>
      </c>
      <c r="CY34">
        <f>AB34</f>
        <v>1575.16</v>
      </c>
      <c r="CZ34">
        <f>AF34</f>
        <v>87.17</v>
      </c>
      <c r="DA34">
        <f>AJ34</f>
        <v>18.07</v>
      </c>
      <c r="DB34">
        <f t="shared" si="4"/>
        <v>25.02</v>
      </c>
      <c r="DC34">
        <f t="shared" si="5"/>
        <v>3.33</v>
      </c>
    </row>
    <row r="35" spans="1:107" x14ac:dyDescent="0.2">
      <c r="A35">
        <f>ROW(Source!A36)</f>
        <v>36</v>
      </c>
      <c r="B35">
        <v>203471530</v>
      </c>
      <c r="C35">
        <v>203471902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254330056</v>
      </c>
      <c r="Y35">
        <v>0.114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1</v>
      </c>
      <c r="AW35">
        <v>2</v>
      </c>
      <c r="AX35">
        <v>203471906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4.30464</v>
      </c>
      <c r="CY35">
        <f>AD35</f>
        <v>7.8</v>
      </c>
      <c r="CZ35">
        <f>AH35</f>
        <v>7.8</v>
      </c>
      <c r="DA35">
        <f>AL35</f>
        <v>1</v>
      </c>
      <c r="DB35">
        <f t="shared" si="4"/>
        <v>0.89</v>
      </c>
      <c r="DC35">
        <f t="shared" si="5"/>
        <v>0</v>
      </c>
    </row>
    <row r="36" spans="1:107" x14ac:dyDescent="0.2">
      <c r="A36">
        <f>ROW(Source!A36)</f>
        <v>36</v>
      </c>
      <c r="B36">
        <v>203471530</v>
      </c>
      <c r="C36">
        <v>203471902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W36">
        <v>0</v>
      </c>
      <c r="X36">
        <v>-185737400</v>
      </c>
      <c r="Y36">
        <v>0.114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0.114</v>
      </c>
      <c r="AU36" t="s">
        <v>3</v>
      </c>
      <c r="AV36">
        <v>2</v>
      </c>
      <c r="AW36">
        <v>2</v>
      </c>
      <c r="AX36">
        <v>203471907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4.30464</v>
      </c>
      <c r="CY36">
        <f>AD36</f>
        <v>0</v>
      </c>
      <c r="CZ36">
        <f>AH36</f>
        <v>0</v>
      </c>
      <c r="DA36">
        <f>AL36</f>
        <v>1</v>
      </c>
      <c r="DB36">
        <f t="shared" si="4"/>
        <v>0</v>
      </c>
      <c r="DC36">
        <f t="shared" si="5"/>
        <v>0</v>
      </c>
    </row>
    <row r="37" spans="1:107" x14ac:dyDescent="0.2">
      <c r="A37">
        <f>ROW(Source!A36)</f>
        <v>36</v>
      </c>
      <c r="B37">
        <v>203471530</v>
      </c>
      <c r="C37">
        <v>203471902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1549832887</v>
      </c>
      <c r="Y37">
        <v>0.114</v>
      </c>
      <c r="AA37">
        <v>0</v>
      </c>
      <c r="AB37">
        <v>929.98</v>
      </c>
      <c r="AC37">
        <v>347.67</v>
      </c>
      <c r="AD37">
        <v>0</v>
      </c>
      <c r="AE37">
        <v>0</v>
      </c>
      <c r="AF37">
        <v>99.89</v>
      </c>
      <c r="AG37">
        <v>10.06</v>
      </c>
      <c r="AH37">
        <v>0</v>
      </c>
      <c r="AI37">
        <v>1</v>
      </c>
      <c r="AJ37">
        <v>9.31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0.114</v>
      </c>
      <c r="AU37" t="s">
        <v>3</v>
      </c>
      <c r="AV37">
        <v>0</v>
      </c>
      <c r="AW37">
        <v>2</v>
      </c>
      <c r="AX37">
        <v>203471908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4.30464</v>
      </c>
      <c r="CY37">
        <f>AB37</f>
        <v>929.98</v>
      </c>
      <c r="CZ37">
        <f>AF37</f>
        <v>99.89</v>
      </c>
      <c r="DA37">
        <f>AJ37</f>
        <v>9.31</v>
      </c>
      <c r="DB37">
        <f t="shared" si="4"/>
        <v>11.39</v>
      </c>
      <c r="DC37">
        <f t="shared" si="5"/>
        <v>1.1499999999999999</v>
      </c>
    </row>
    <row r="38" spans="1:107" x14ac:dyDescent="0.2">
      <c r="A38">
        <f>ROW(Source!A72)</f>
        <v>72</v>
      </c>
      <c r="B38">
        <v>203471530</v>
      </c>
      <c r="C38">
        <v>203471909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1933892413</v>
      </c>
      <c r="Y38">
        <v>0.44</v>
      </c>
      <c r="AA38">
        <v>0</v>
      </c>
      <c r="AB38">
        <v>0</v>
      </c>
      <c r="AC38">
        <v>0</v>
      </c>
      <c r="AD38">
        <v>8.17</v>
      </c>
      <c r="AE38">
        <v>0</v>
      </c>
      <c r="AF38">
        <v>0</v>
      </c>
      <c r="AG38">
        <v>0</v>
      </c>
      <c r="AH38">
        <v>8.17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0.44</v>
      </c>
      <c r="AU38" t="s">
        <v>3</v>
      </c>
      <c r="AV38">
        <v>1</v>
      </c>
      <c r="AW38">
        <v>2</v>
      </c>
      <c r="AX38">
        <v>203471915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Y38*Source!I72</f>
        <v>26.84</v>
      </c>
      <c r="CY38">
        <f>AD38</f>
        <v>8.17</v>
      </c>
      <c r="CZ38">
        <f>AH38</f>
        <v>8.17</v>
      </c>
      <c r="DA38">
        <f>AL38</f>
        <v>1</v>
      </c>
      <c r="DB38">
        <f t="shared" si="4"/>
        <v>3.59</v>
      </c>
      <c r="DC38">
        <f t="shared" si="5"/>
        <v>0</v>
      </c>
    </row>
    <row r="39" spans="1:107" x14ac:dyDescent="0.2">
      <c r="A39">
        <f>ROW(Source!A72)</f>
        <v>72</v>
      </c>
      <c r="B39">
        <v>203471530</v>
      </c>
      <c r="C39">
        <v>203471909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W39">
        <v>0</v>
      </c>
      <c r="X39">
        <v>-185737400</v>
      </c>
      <c r="Y39">
        <v>0.48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0.48</v>
      </c>
      <c r="AU39" t="s">
        <v>3</v>
      </c>
      <c r="AV39">
        <v>2</v>
      </c>
      <c r="AW39">
        <v>2</v>
      </c>
      <c r="AX39">
        <v>203471916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Y39*Source!I72</f>
        <v>29.279999999999998</v>
      </c>
      <c r="CY39">
        <f>AD39</f>
        <v>0</v>
      </c>
      <c r="CZ39">
        <f>AH39</f>
        <v>0</v>
      </c>
      <c r="DA39">
        <f>AL39</f>
        <v>1</v>
      </c>
      <c r="DB39">
        <f t="shared" si="4"/>
        <v>0</v>
      </c>
      <c r="DC39">
        <f t="shared" si="5"/>
        <v>0</v>
      </c>
    </row>
    <row r="40" spans="1:107" x14ac:dyDescent="0.2">
      <c r="A40">
        <f>ROW(Source!A72)</f>
        <v>72</v>
      </c>
      <c r="B40">
        <v>203471530</v>
      </c>
      <c r="C40">
        <v>203471909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202596694</v>
      </c>
      <c r="Y40">
        <v>0.24</v>
      </c>
      <c r="AA40">
        <v>0</v>
      </c>
      <c r="AB40">
        <v>20.49</v>
      </c>
      <c r="AC40">
        <v>0</v>
      </c>
      <c r="AD40">
        <v>0</v>
      </c>
      <c r="AE40">
        <v>0</v>
      </c>
      <c r="AF40">
        <v>4.01</v>
      </c>
      <c r="AG40">
        <v>0</v>
      </c>
      <c r="AH40">
        <v>0</v>
      </c>
      <c r="AI40">
        <v>1</v>
      </c>
      <c r="AJ40">
        <v>5.1100000000000003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0.24</v>
      </c>
      <c r="AU40" t="s">
        <v>3</v>
      </c>
      <c r="AV40">
        <v>0</v>
      </c>
      <c r="AW40">
        <v>2</v>
      </c>
      <c r="AX40">
        <v>203471917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Y40*Source!I72</f>
        <v>14.639999999999999</v>
      </c>
      <c r="CY40">
        <f>AB40</f>
        <v>20.49</v>
      </c>
      <c r="CZ40">
        <f>AF40</f>
        <v>4.01</v>
      </c>
      <c r="DA40">
        <f>AJ40</f>
        <v>5.1100000000000003</v>
      </c>
      <c r="DB40">
        <f t="shared" si="4"/>
        <v>0.96</v>
      </c>
      <c r="DC40">
        <f t="shared" si="5"/>
        <v>0</v>
      </c>
    </row>
    <row r="41" spans="1:107" x14ac:dyDescent="0.2">
      <c r="A41">
        <f>ROW(Source!A72)</f>
        <v>72</v>
      </c>
      <c r="B41">
        <v>203471530</v>
      </c>
      <c r="C41">
        <v>203471909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113158764</v>
      </c>
      <c r="Y41">
        <v>0.24</v>
      </c>
      <c r="AA41">
        <v>0</v>
      </c>
      <c r="AB41">
        <v>867.71</v>
      </c>
      <c r="AC41">
        <v>466.56</v>
      </c>
      <c r="AD41">
        <v>0</v>
      </c>
      <c r="AE41">
        <v>0</v>
      </c>
      <c r="AF41">
        <v>74.61</v>
      </c>
      <c r="AG41">
        <v>13.5</v>
      </c>
      <c r="AH41">
        <v>0</v>
      </c>
      <c r="AI41">
        <v>1</v>
      </c>
      <c r="AJ41">
        <v>11.63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0.24</v>
      </c>
      <c r="AU41" t="s">
        <v>3</v>
      </c>
      <c r="AV41">
        <v>0</v>
      </c>
      <c r="AW41">
        <v>2</v>
      </c>
      <c r="AX41">
        <v>203471918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Y41*Source!I72</f>
        <v>14.639999999999999</v>
      </c>
      <c r="CY41">
        <f>AB41</f>
        <v>867.71</v>
      </c>
      <c r="CZ41">
        <f>AF41</f>
        <v>74.61</v>
      </c>
      <c r="DA41">
        <f>AJ41</f>
        <v>11.63</v>
      </c>
      <c r="DB41">
        <f t="shared" si="4"/>
        <v>17.91</v>
      </c>
      <c r="DC41">
        <f t="shared" si="5"/>
        <v>3.24</v>
      </c>
    </row>
    <row r="42" spans="1:107" x14ac:dyDescent="0.2">
      <c r="A42">
        <f>ROW(Source!A72)</f>
        <v>72</v>
      </c>
      <c r="B42">
        <v>203471530</v>
      </c>
      <c r="C42">
        <v>203471909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W42">
        <v>0</v>
      </c>
      <c r="X42">
        <v>1106923569</v>
      </c>
      <c r="Y42">
        <v>0.24</v>
      </c>
      <c r="AA42">
        <v>0</v>
      </c>
      <c r="AB42">
        <v>1112.1600000000001</v>
      </c>
      <c r="AC42">
        <v>466.56</v>
      </c>
      <c r="AD42">
        <v>0</v>
      </c>
      <c r="AE42">
        <v>0</v>
      </c>
      <c r="AF42">
        <v>112</v>
      </c>
      <c r="AG42">
        <v>13.5</v>
      </c>
      <c r="AH42">
        <v>0</v>
      </c>
      <c r="AI42">
        <v>1</v>
      </c>
      <c r="AJ42">
        <v>9.93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0.24</v>
      </c>
      <c r="AU42" t="s">
        <v>3</v>
      </c>
      <c r="AV42">
        <v>0</v>
      </c>
      <c r="AW42">
        <v>2</v>
      </c>
      <c r="AX42">
        <v>203471919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Y42*Source!I72</f>
        <v>14.639999999999999</v>
      </c>
      <c r="CY42">
        <f>AB42</f>
        <v>1112.1600000000001</v>
      </c>
      <c r="CZ42">
        <f>AF42</f>
        <v>112</v>
      </c>
      <c r="DA42">
        <f>AJ42</f>
        <v>9.93</v>
      </c>
      <c r="DB42">
        <f t="shared" si="4"/>
        <v>26.88</v>
      </c>
      <c r="DC42">
        <f t="shared" si="5"/>
        <v>3.24</v>
      </c>
    </row>
    <row r="43" spans="1:107" x14ac:dyDescent="0.2">
      <c r="A43">
        <f>ROW(Source!A73)</f>
        <v>73</v>
      </c>
      <c r="B43">
        <v>203471530</v>
      </c>
      <c r="C43">
        <v>203471920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W43">
        <v>0</v>
      </c>
      <c r="X43">
        <v>1933892413</v>
      </c>
      <c r="Y43">
        <v>0.25</v>
      </c>
      <c r="AA43">
        <v>0</v>
      </c>
      <c r="AB43">
        <v>0</v>
      </c>
      <c r="AC43">
        <v>0</v>
      </c>
      <c r="AD43">
        <v>8.17</v>
      </c>
      <c r="AE43">
        <v>0</v>
      </c>
      <c r="AF43">
        <v>0</v>
      </c>
      <c r="AG43">
        <v>0</v>
      </c>
      <c r="AH43">
        <v>8.17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3</v>
      </c>
      <c r="AV43">
        <v>1</v>
      </c>
      <c r="AW43">
        <v>2</v>
      </c>
      <c r="AX43">
        <v>203471925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Y43*Source!I73</f>
        <v>5.5</v>
      </c>
      <c r="CY43">
        <f>AD43</f>
        <v>8.17</v>
      </c>
      <c r="CZ43">
        <f>AH43</f>
        <v>8.17</v>
      </c>
      <c r="DA43">
        <f>AL43</f>
        <v>1</v>
      </c>
      <c r="DB43">
        <f t="shared" si="4"/>
        <v>2.04</v>
      </c>
      <c r="DC43">
        <f t="shared" si="5"/>
        <v>0</v>
      </c>
    </row>
    <row r="44" spans="1:107" x14ac:dyDescent="0.2">
      <c r="A44">
        <f>ROW(Source!A73)</f>
        <v>73</v>
      </c>
      <c r="B44">
        <v>203471530</v>
      </c>
      <c r="C44">
        <v>203471920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W44">
        <v>0</v>
      </c>
      <c r="X44">
        <v>-185737400</v>
      </c>
      <c r="Y44">
        <v>0.14000000000000001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0.14000000000000001</v>
      </c>
      <c r="AU44" t="s">
        <v>3</v>
      </c>
      <c r="AV44">
        <v>2</v>
      </c>
      <c r="AW44">
        <v>2</v>
      </c>
      <c r="AX44">
        <v>203471926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Y44*Source!I73</f>
        <v>3.08</v>
      </c>
      <c r="CY44">
        <f>AD44</f>
        <v>0</v>
      </c>
      <c r="CZ44">
        <f>AH44</f>
        <v>0</v>
      </c>
      <c r="DA44">
        <f>AL44</f>
        <v>1</v>
      </c>
      <c r="DB44">
        <f t="shared" si="4"/>
        <v>0</v>
      </c>
      <c r="DC44">
        <f t="shared" si="5"/>
        <v>0</v>
      </c>
    </row>
    <row r="45" spans="1:107" x14ac:dyDescent="0.2">
      <c r="A45">
        <f>ROW(Source!A73)</f>
        <v>73</v>
      </c>
      <c r="B45">
        <v>203471530</v>
      </c>
      <c r="C45">
        <v>203471920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W45">
        <v>0</v>
      </c>
      <c r="X45">
        <v>202596694</v>
      </c>
      <c r="Y45">
        <v>0.14000000000000001</v>
      </c>
      <c r="AA45">
        <v>0</v>
      </c>
      <c r="AB45">
        <v>20.49</v>
      </c>
      <c r="AC45">
        <v>0</v>
      </c>
      <c r="AD45">
        <v>0</v>
      </c>
      <c r="AE45">
        <v>0</v>
      </c>
      <c r="AF45">
        <v>4.01</v>
      </c>
      <c r="AG45">
        <v>0</v>
      </c>
      <c r="AH45">
        <v>0</v>
      </c>
      <c r="AI45">
        <v>1</v>
      </c>
      <c r="AJ45">
        <v>5.1100000000000003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203471927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Y45*Source!I73</f>
        <v>3.08</v>
      </c>
      <c r="CY45">
        <f>AB45</f>
        <v>20.49</v>
      </c>
      <c r="CZ45">
        <f>AF45</f>
        <v>4.01</v>
      </c>
      <c r="DA45">
        <f>AJ45</f>
        <v>5.1100000000000003</v>
      </c>
      <c r="DB45">
        <f t="shared" si="4"/>
        <v>0.56000000000000005</v>
      </c>
      <c r="DC45">
        <f t="shared" si="5"/>
        <v>0</v>
      </c>
    </row>
    <row r="46" spans="1:107" x14ac:dyDescent="0.2">
      <c r="A46">
        <f>ROW(Source!A73)</f>
        <v>73</v>
      </c>
      <c r="B46">
        <v>203471530</v>
      </c>
      <c r="C46">
        <v>203471920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W46">
        <v>0</v>
      </c>
      <c r="X46">
        <v>113158764</v>
      </c>
      <c r="Y46">
        <v>0.14000000000000001</v>
      </c>
      <c r="AA46">
        <v>0</v>
      </c>
      <c r="AB46">
        <v>867.71</v>
      </c>
      <c r="AC46">
        <v>466.56</v>
      </c>
      <c r="AD46">
        <v>0</v>
      </c>
      <c r="AE46">
        <v>0</v>
      </c>
      <c r="AF46">
        <v>74.61</v>
      </c>
      <c r="AG46">
        <v>13.5</v>
      </c>
      <c r="AH46">
        <v>0</v>
      </c>
      <c r="AI46">
        <v>1</v>
      </c>
      <c r="AJ46">
        <v>11.63</v>
      </c>
      <c r="AK46">
        <v>34.56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203471928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Y46*Source!I73</f>
        <v>3.08</v>
      </c>
      <c r="CY46">
        <f>AB46</f>
        <v>867.71</v>
      </c>
      <c r="CZ46">
        <f>AF46</f>
        <v>74.61</v>
      </c>
      <c r="DA46">
        <f>AJ46</f>
        <v>11.63</v>
      </c>
      <c r="DB46">
        <f t="shared" si="4"/>
        <v>10.45</v>
      </c>
      <c r="DC46">
        <f t="shared" si="5"/>
        <v>1.89</v>
      </c>
    </row>
    <row r="47" spans="1:107" x14ac:dyDescent="0.2">
      <c r="A47">
        <f>ROW(Source!A74)</f>
        <v>74</v>
      </c>
      <c r="B47">
        <v>203471530</v>
      </c>
      <c r="C47">
        <v>203471929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W47">
        <v>0</v>
      </c>
      <c r="X47">
        <v>1933892413</v>
      </c>
      <c r="Y47">
        <v>0.3</v>
      </c>
      <c r="AA47">
        <v>0</v>
      </c>
      <c r="AB47">
        <v>0</v>
      </c>
      <c r="AC47">
        <v>0</v>
      </c>
      <c r="AD47">
        <v>8.17</v>
      </c>
      <c r="AE47">
        <v>0</v>
      </c>
      <c r="AF47">
        <v>0</v>
      </c>
      <c r="AG47">
        <v>0</v>
      </c>
      <c r="AH47">
        <v>8.17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</v>
      </c>
      <c r="AV47">
        <v>1</v>
      </c>
      <c r="AW47">
        <v>2</v>
      </c>
      <c r="AX47">
        <v>203471934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Y47*Source!I74</f>
        <v>5.7</v>
      </c>
      <c r="CY47">
        <f>AD47</f>
        <v>8.17</v>
      </c>
      <c r="CZ47">
        <f>AH47</f>
        <v>8.17</v>
      </c>
      <c r="DA47">
        <f>AL47</f>
        <v>1</v>
      </c>
      <c r="DB47">
        <f t="shared" si="4"/>
        <v>2.4500000000000002</v>
      </c>
      <c r="DC47">
        <f t="shared" si="5"/>
        <v>0</v>
      </c>
    </row>
    <row r="48" spans="1:107" x14ac:dyDescent="0.2">
      <c r="A48">
        <f>ROW(Source!A74)</f>
        <v>74</v>
      </c>
      <c r="B48">
        <v>203471530</v>
      </c>
      <c r="C48">
        <v>203471929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W48">
        <v>0</v>
      </c>
      <c r="X48">
        <v>-185737400</v>
      </c>
      <c r="Y48">
        <v>0.16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0.16</v>
      </c>
      <c r="AU48" t="s">
        <v>3</v>
      </c>
      <c r="AV48">
        <v>2</v>
      </c>
      <c r="AW48">
        <v>2</v>
      </c>
      <c r="AX48">
        <v>203471935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Y48*Source!I74</f>
        <v>3.04</v>
      </c>
      <c r="CY48">
        <f>AD48</f>
        <v>0</v>
      </c>
      <c r="CZ48">
        <f>AH48</f>
        <v>0</v>
      </c>
      <c r="DA48">
        <f>AL48</f>
        <v>1</v>
      </c>
      <c r="DB48">
        <f t="shared" si="4"/>
        <v>0</v>
      </c>
      <c r="DC48">
        <f t="shared" si="5"/>
        <v>0</v>
      </c>
    </row>
    <row r="49" spans="1:107" x14ac:dyDescent="0.2">
      <c r="A49">
        <f>ROW(Source!A74)</f>
        <v>74</v>
      </c>
      <c r="B49">
        <v>203471530</v>
      </c>
      <c r="C49">
        <v>203471929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202596694</v>
      </c>
      <c r="Y49">
        <v>0.16</v>
      </c>
      <c r="AA49">
        <v>0</v>
      </c>
      <c r="AB49">
        <v>20.49</v>
      </c>
      <c r="AC49">
        <v>0</v>
      </c>
      <c r="AD49">
        <v>0</v>
      </c>
      <c r="AE49">
        <v>0</v>
      </c>
      <c r="AF49">
        <v>4.01</v>
      </c>
      <c r="AG49">
        <v>0</v>
      </c>
      <c r="AH49">
        <v>0</v>
      </c>
      <c r="AI49">
        <v>1</v>
      </c>
      <c r="AJ49">
        <v>5.1100000000000003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0.16</v>
      </c>
      <c r="AU49" t="s">
        <v>3</v>
      </c>
      <c r="AV49">
        <v>0</v>
      </c>
      <c r="AW49">
        <v>2</v>
      </c>
      <c r="AX49">
        <v>203471936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Y49*Source!I74</f>
        <v>3.04</v>
      </c>
      <c r="CY49">
        <f>AB49</f>
        <v>20.49</v>
      </c>
      <c r="CZ49">
        <f>AF49</f>
        <v>4.01</v>
      </c>
      <c r="DA49">
        <f>AJ49</f>
        <v>5.1100000000000003</v>
      </c>
      <c r="DB49">
        <f t="shared" si="4"/>
        <v>0.64</v>
      </c>
      <c r="DC49">
        <f t="shared" si="5"/>
        <v>0</v>
      </c>
    </row>
    <row r="50" spans="1:107" x14ac:dyDescent="0.2">
      <c r="A50">
        <f>ROW(Source!A74)</f>
        <v>74</v>
      </c>
      <c r="B50">
        <v>203471530</v>
      </c>
      <c r="C50">
        <v>203471929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113158764</v>
      </c>
      <c r="Y50">
        <v>0.16</v>
      </c>
      <c r="AA50">
        <v>0</v>
      </c>
      <c r="AB50">
        <v>867.71</v>
      </c>
      <c r="AC50">
        <v>466.56</v>
      </c>
      <c r="AD50">
        <v>0</v>
      </c>
      <c r="AE50">
        <v>0</v>
      </c>
      <c r="AF50">
        <v>74.61</v>
      </c>
      <c r="AG50">
        <v>13.5</v>
      </c>
      <c r="AH50">
        <v>0</v>
      </c>
      <c r="AI50">
        <v>1</v>
      </c>
      <c r="AJ50">
        <v>11.63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0.16</v>
      </c>
      <c r="AU50" t="s">
        <v>3</v>
      </c>
      <c r="AV50">
        <v>0</v>
      </c>
      <c r="AW50">
        <v>2</v>
      </c>
      <c r="AX50">
        <v>203471937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Y50*Source!I74</f>
        <v>3.04</v>
      </c>
      <c r="CY50">
        <f>AB50</f>
        <v>867.71</v>
      </c>
      <c r="CZ50">
        <f>AF50</f>
        <v>74.61</v>
      </c>
      <c r="DA50">
        <f>AJ50</f>
        <v>11.63</v>
      </c>
      <c r="DB50">
        <f t="shared" si="4"/>
        <v>11.94</v>
      </c>
      <c r="DC50">
        <f t="shared" si="5"/>
        <v>2.16</v>
      </c>
    </row>
    <row r="51" spans="1:107" x14ac:dyDescent="0.2">
      <c r="A51">
        <f>ROW(Source!A75)</f>
        <v>75</v>
      </c>
      <c r="B51">
        <v>203471530</v>
      </c>
      <c r="C51">
        <v>203471938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W51">
        <v>0</v>
      </c>
      <c r="X51">
        <v>645971194</v>
      </c>
      <c r="Y51">
        <v>3.8</v>
      </c>
      <c r="AA51">
        <v>0</v>
      </c>
      <c r="AB51">
        <v>0</v>
      </c>
      <c r="AC51">
        <v>0</v>
      </c>
      <c r="AD51">
        <v>8.86</v>
      </c>
      <c r="AE51">
        <v>0</v>
      </c>
      <c r="AF51">
        <v>0</v>
      </c>
      <c r="AG51">
        <v>0</v>
      </c>
      <c r="AH51">
        <v>8.86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3.8</v>
      </c>
      <c r="AU51" t="s">
        <v>3</v>
      </c>
      <c r="AV51">
        <v>1</v>
      </c>
      <c r="AW51">
        <v>2</v>
      </c>
      <c r="AX51">
        <v>203471957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83.6</v>
      </c>
      <c r="CY51">
        <f>AD51</f>
        <v>8.86</v>
      </c>
      <c r="CZ51">
        <f>AH51</f>
        <v>8.86</v>
      </c>
      <c r="DA51">
        <f>AL51</f>
        <v>1</v>
      </c>
      <c r="DB51">
        <f t="shared" si="4"/>
        <v>33.67</v>
      </c>
      <c r="DC51">
        <f t="shared" si="5"/>
        <v>0</v>
      </c>
    </row>
    <row r="52" spans="1:107" x14ac:dyDescent="0.2">
      <c r="A52">
        <f>ROW(Source!A75)</f>
        <v>75</v>
      </c>
      <c r="B52">
        <v>203471530</v>
      </c>
      <c r="C52">
        <v>203471938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W52">
        <v>0</v>
      </c>
      <c r="X52">
        <v>-185737400</v>
      </c>
      <c r="Y52">
        <v>0.78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0.78</v>
      </c>
      <c r="AU52" t="s">
        <v>3</v>
      </c>
      <c r="AV52">
        <v>2</v>
      </c>
      <c r="AW52">
        <v>2</v>
      </c>
      <c r="AX52">
        <v>203471958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Y52*Source!I75</f>
        <v>17.16</v>
      </c>
      <c r="CY52">
        <f>AD52</f>
        <v>0</v>
      </c>
      <c r="CZ52">
        <f>AH52</f>
        <v>0</v>
      </c>
      <c r="DA52">
        <f>AL52</f>
        <v>1</v>
      </c>
      <c r="DB52">
        <f t="shared" si="4"/>
        <v>0</v>
      </c>
      <c r="DC52">
        <f t="shared" si="5"/>
        <v>0</v>
      </c>
    </row>
    <row r="53" spans="1:107" x14ac:dyDescent="0.2">
      <c r="A53">
        <f>ROW(Source!A75)</f>
        <v>75</v>
      </c>
      <c r="B53">
        <v>203471530</v>
      </c>
      <c r="C53">
        <v>203471938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W53">
        <v>0</v>
      </c>
      <c r="X53">
        <v>40659734</v>
      </c>
      <c r="Y53">
        <v>0.78</v>
      </c>
      <c r="AA53">
        <v>0</v>
      </c>
      <c r="AB53">
        <v>1050.1300000000001</v>
      </c>
      <c r="AC53">
        <v>400.9</v>
      </c>
      <c r="AD53">
        <v>0</v>
      </c>
      <c r="AE53">
        <v>0</v>
      </c>
      <c r="AF53">
        <v>138.54</v>
      </c>
      <c r="AG53">
        <v>11.6</v>
      </c>
      <c r="AH53">
        <v>0</v>
      </c>
      <c r="AI53">
        <v>1</v>
      </c>
      <c r="AJ53">
        <v>7.58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0.78</v>
      </c>
      <c r="AU53" t="s">
        <v>3</v>
      </c>
      <c r="AV53">
        <v>0</v>
      </c>
      <c r="AW53">
        <v>2</v>
      </c>
      <c r="AX53">
        <v>203471959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Y53*Source!I75</f>
        <v>17.16</v>
      </c>
      <c r="CY53">
        <f>AB53</f>
        <v>1050.1300000000001</v>
      </c>
      <c r="CZ53">
        <f>AF53</f>
        <v>138.54</v>
      </c>
      <c r="DA53">
        <f>AJ53</f>
        <v>7.58</v>
      </c>
      <c r="DB53">
        <f t="shared" si="4"/>
        <v>108.06</v>
      </c>
      <c r="DC53">
        <f t="shared" si="5"/>
        <v>9.0500000000000007</v>
      </c>
    </row>
    <row r="54" spans="1:107" x14ac:dyDescent="0.2">
      <c r="A54">
        <f>ROW(Source!A75)</f>
        <v>75</v>
      </c>
      <c r="B54">
        <v>203471530</v>
      </c>
      <c r="C54">
        <v>203471938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W54">
        <v>0</v>
      </c>
      <c r="X54">
        <v>1230759911</v>
      </c>
      <c r="Y54">
        <v>0.19</v>
      </c>
      <c r="AA54">
        <v>0</v>
      </c>
      <c r="AB54">
        <v>1575.16</v>
      </c>
      <c r="AC54">
        <v>400.9</v>
      </c>
      <c r="AD54">
        <v>0</v>
      </c>
      <c r="AE54">
        <v>0</v>
      </c>
      <c r="AF54">
        <v>87.17</v>
      </c>
      <c r="AG54">
        <v>11.6</v>
      </c>
      <c r="AH54">
        <v>0</v>
      </c>
      <c r="AI54">
        <v>1</v>
      </c>
      <c r="AJ54">
        <v>18.07</v>
      </c>
      <c r="AK54">
        <v>34.56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0.19</v>
      </c>
      <c r="AU54" t="s">
        <v>3</v>
      </c>
      <c r="AV54">
        <v>0</v>
      </c>
      <c r="AW54">
        <v>2</v>
      </c>
      <c r="AX54">
        <v>203471960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Y54*Source!I75</f>
        <v>4.18</v>
      </c>
      <c r="CY54">
        <f>AB54</f>
        <v>1575.16</v>
      </c>
      <c r="CZ54">
        <f>AF54</f>
        <v>87.17</v>
      </c>
      <c r="DA54">
        <f>AJ54</f>
        <v>18.07</v>
      </c>
      <c r="DB54">
        <f t="shared" si="4"/>
        <v>16.559999999999999</v>
      </c>
      <c r="DC54">
        <f t="shared" si="5"/>
        <v>2.2000000000000002</v>
      </c>
    </row>
    <row r="55" spans="1:107" x14ac:dyDescent="0.2">
      <c r="A55">
        <f>ROW(Source!A75)</f>
        <v>75</v>
      </c>
      <c r="B55">
        <v>203471530</v>
      </c>
      <c r="C55">
        <v>203471938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W55">
        <v>0</v>
      </c>
      <c r="X55">
        <v>-552948369</v>
      </c>
      <c r="Y55">
        <v>4.0000000000000002E-4</v>
      </c>
      <c r="AA55">
        <v>63613.35</v>
      </c>
      <c r="AB55">
        <v>0</v>
      </c>
      <c r="AC55">
        <v>0</v>
      </c>
      <c r="AD55">
        <v>0</v>
      </c>
      <c r="AE55">
        <v>15707</v>
      </c>
      <c r="AF55">
        <v>0</v>
      </c>
      <c r="AG55">
        <v>0</v>
      </c>
      <c r="AH55">
        <v>0</v>
      </c>
      <c r="AI55">
        <v>4.05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4.0000000000000002E-4</v>
      </c>
      <c r="AU55" t="s">
        <v>3</v>
      </c>
      <c r="AV55">
        <v>0</v>
      </c>
      <c r="AW55">
        <v>2</v>
      </c>
      <c r="AX55">
        <v>203471961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Y55*Source!I75</f>
        <v>8.8000000000000005E-3</v>
      </c>
      <c r="CY55">
        <f t="shared" ref="CY55:CY68" si="6">AA55</f>
        <v>63613.35</v>
      </c>
      <c r="CZ55">
        <f t="shared" ref="CZ55:CZ68" si="7">AE55</f>
        <v>15707</v>
      </c>
      <c r="DA55">
        <f t="shared" ref="DA55:DA68" si="8">AI55</f>
        <v>4.05</v>
      </c>
      <c r="DB55">
        <f t="shared" si="4"/>
        <v>6.28</v>
      </c>
      <c r="DC55">
        <f t="shared" si="5"/>
        <v>0</v>
      </c>
    </row>
    <row r="56" spans="1:107" x14ac:dyDescent="0.2">
      <c r="A56">
        <f>ROW(Source!A75)</f>
        <v>75</v>
      </c>
      <c r="B56">
        <v>203471530</v>
      </c>
      <c r="C56">
        <v>203471938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W56">
        <v>0</v>
      </c>
      <c r="X56">
        <v>-401544708</v>
      </c>
      <c r="Y56">
        <v>3.0000000000000001E-5</v>
      </c>
      <c r="AA56">
        <v>79514.23</v>
      </c>
      <c r="AB56">
        <v>0</v>
      </c>
      <c r="AC56">
        <v>0</v>
      </c>
      <c r="AD56">
        <v>0</v>
      </c>
      <c r="AE56">
        <v>9661.51</v>
      </c>
      <c r="AF56">
        <v>0</v>
      </c>
      <c r="AG56">
        <v>0</v>
      </c>
      <c r="AH56">
        <v>0</v>
      </c>
      <c r="AI56">
        <v>8.23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3.0000000000000001E-5</v>
      </c>
      <c r="AU56" t="s">
        <v>3</v>
      </c>
      <c r="AV56">
        <v>0</v>
      </c>
      <c r="AW56">
        <v>2</v>
      </c>
      <c r="AX56">
        <v>203471962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Y56*Source!I75</f>
        <v>6.6E-4</v>
      </c>
      <c r="CY56">
        <f t="shared" si="6"/>
        <v>79514.23</v>
      </c>
      <c r="CZ56">
        <f t="shared" si="7"/>
        <v>9661.51</v>
      </c>
      <c r="DA56">
        <f t="shared" si="8"/>
        <v>8.23</v>
      </c>
      <c r="DB56">
        <f t="shared" si="4"/>
        <v>0.28999999999999998</v>
      </c>
      <c r="DC56">
        <f t="shared" si="5"/>
        <v>0</v>
      </c>
    </row>
    <row r="57" spans="1:107" x14ac:dyDescent="0.2">
      <c r="A57">
        <f>ROW(Source!A75)</f>
        <v>75</v>
      </c>
      <c r="B57">
        <v>203471530</v>
      </c>
      <c r="C57">
        <v>203471938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W57">
        <v>0</v>
      </c>
      <c r="X57">
        <v>969423507</v>
      </c>
      <c r="Y57">
        <v>0</v>
      </c>
      <c r="AA57">
        <v>83439.289999999994</v>
      </c>
      <c r="AB57">
        <v>0</v>
      </c>
      <c r="AC57">
        <v>0</v>
      </c>
      <c r="AD57">
        <v>0</v>
      </c>
      <c r="AE57">
        <v>9040.01</v>
      </c>
      <c r="AF57">
        <v>0</v>
      </c>
      <c r="AG57">
        <v>0</v>
      </c>
      <c r="AH57">
        <v>0</v>
      </c>
      <c r="AI57">
        <v>9.23</v>
      </c>
      <c r="AJ57">
        <v>1</v>
      </c>
      <c r="AK57">
        <v>1</v>
      </c>
      <c r="AL57">
        <v>1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203471963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Y57*Source!I75</f>
        <v>0</v>
      </c>
      <c r="CY57">
        <f t="shared" si="6"/>
        <v>83439.289999999994</v>
      </c>
      <c r="CZ57">
        <f t="shared" si="7"/>
        <v>9040.01</v>
      </c>
      <c r="DA57">
        <f t="shared" si="8"/>
        <v>9.23</v>
      </c>
      <c r="DB57">
        <f t="shared" si="4"/>
        <v>0</v>
      </c>
      <c r="DC57">
        <f t="shared" si="5"/>
        <v>0</v>
      </c>
    </row>
    <row r="58" spans="1:107" x14ac:dyDescent="0.2">
      <c r="A58">
        <f>ROW(Source!A75)</f>
        <v>75</v>
      </c>
      <c r="B58">
        <v>203471530</v>
      </c>
      <c r="C58">
        <v>203471938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W58">
        <v>0</v>
      </c>
      <c r="X58">
        <v>644139035</v>
      </c>
      <c r="Y58">
        <v>0.02</v>
      </c>
      <c r="AA58">
        <v>46.88</v>
      </c>
      <c r="AB58">
        <v>0</v>
      </c>
      <c r="AC58">
        <v>0</v>
      </c>
      <c r="AD58">
        <v>0</v>
      </c>
      <c r="AE58">
        <v>1.81</v>
      </c>
      <c r="AF58">
        <v>0</v>
      </c>
      <c r="AG58">
        <v>0</v>
      </c>
      <c r="AH58">
        <v>0</v>
      </c>
      <c r="AI58">
        <v>25.9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203471964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Y58*Source!I75</f>
        <v>0.44</v>
      </c>
      <c r="CY58">
        <f t="shared" si="6"/>
        <v>46.88</v>
      </c>
      <c r="CZ58">
        <f t="shared" si="7"/>
        <v>1.81</v>
      </c>
      <c r="DA58">
        <f t="shared" si="8"/>
        <v>25.9</v>
      </c>
      <c r="DB58">
        <f t="shared" si="4"/>
        <v>0.04</v>
      </c>
      <c r="DC58">
        <f t="shared" si="5"/>
        <v>0</v>
      </c>
    </row>
    <row r="59" spans="1:107" x14ac:dyDescent="0.2">
      <c r="A59">
        <f>ROW(Source!A75)</f>
        <v>75</v>
      </c>
      <c r="B59">
        <v>203471530</v>
      </c>
      <c r="C59">
        <v>203471938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W59">
        <v>0</v>
      </c>
      <c r="X59">
        <v>1135087600</v>
      </c>
      <c r="Y59">
        <v>0.1</v>
      </c>
      <c r="AA59">
        <v>237.1</v>
      </c>
      <c r="AB59">
        <v>0</v>
      </c>
      <c r="AC59">
        <v>0</v>
      </c>
      <c r="AD59">
        <v>0</v>
      </c>
      <c r="AE59">
        <v>14.44</v>
      </c>
      <c r="AF59">
        <v>0</v>
      </c>
      <c r="AG59">
        <v>0</v>
      </c>
      <c r="AH59">
        <v>0</v>
      </c>
      <c r="AI59">
        <v>16.420000000000002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0.1</v>
      </c>
      <c r="AU59" t="s">
        <v>3</v>
      </c>
      <c r="AV59">
        <v>0</v>
      </c>
      <c r="AW59">
        <v>2</v>
      </c>
      <c r="AX59">
        <v>203471965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Y59*Source!I75</f>
        <v>2.2000000000000002</v>
      </c>
      <c r="CY59">
        <f t="shared" si="6"/>
        <v>237.1</v>
      </c>
      <c r="CZ59">
        <f t="shared" si="7"/>
        <v>14.44</v>
      </c>
      <c r="DA59">
        <f t="shared" si="8"/>
        <v>16.420000000000002</v>
      </c>
      <c r="DB59">
        <f t="shared" si="4"/>
        <v>1.44</v>
      </c>
      <c r="DC59">
        <f t="shared" si="5"/>
        <v>0</v>
      </c>
    </row>
    <row r="60" spans="1:107" x14ac:dyDescent="0.2">
      <c r="A60">
        <f>ROW(Source!A75)</f>
        <v>75</v>
      </c>
      <c r="B60">
        <v>203471530</v>
      </c>
      <c r="C60">
        <v>203471938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W60">
        <v>0</v>
      </c>
      <c r="X60">
        <v>-846764803</v>
      </c>
      <c r="Y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7.45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203471966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Y60*Source!I75</f>
        <v>0</v>
      </c>
      <c r="CY60">
        <f t="shared" si="6"/>
        <v>0</v>
      </c>
      <c r="CZ60">
        <f t="shared" si="7"/>
        <v>0</v>
      </c>
      <c r="DA60">
        <f t="shared" si="8"/>
        <v>7.45</v>
      </c>
      <c r="DB60">
        <f t="shared" si="4"/>
        <v>0</v>
      </c>
      <c r="DC60">
        <f t="shared" si="5"/>
        <v>0</v>
      </c>
    </row>
    <row r="61" spans="1:107" x14ac:dyDescent="0.2">
      <c r="A61">
        <f>ROW(Source!A75)</f>
        <v>75</v>
      </c>
      <c r="B61">
        <v>203471530</v>
      </c>
      <c r="C61">
        <v>203471938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W61">
        <v>0</v>
      </c>
      <c r="X61">
        <v>1300580883</v>
      </c>
      <c r="Y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7.45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203471967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0</v>
      </c>
      <c r="CY61">
        <f t="shared" si="6"/>
        <v>0</v>
      </c>
      <c r="CZ61">
        <f t="shared" si="7"/>
        <v>0</v>
      </c>
      <c r="DA61">
        <f t="shared" si="8"/>
        <v>7.45</v>
      </c>
      <c r="DB61">
        <f t="shared" si="4"/>
        <v>0</v>
      </c>
      <c r="DC61">
        <f t="shared" si="5"/>
        <v>0</v>
      </c>
    </row>
    <row r="62" spans="1:107" x14ac:dyDescent="0.2">
      <c r="A62">
        <f>ROW(Source!A75)</f>
        <v>75</v>
      </c>
      <c r="B62">
        <v>203471530</v>
      </c>
      <c r="C62">
        <v>203471938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W62">
        <v>0</v>
      </c>
      <c r="X62">
        <v>-1748893976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7.45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203471968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0</v>
      </c>
      <c r="CY62">
        <f t="shared" si="6"/>
        <v>0</v>
      </c>
      <c r="CZ62">
        <f t="shared" si="7"/>
        <v>0</v>
      </c>
      <c r="DA62">
        <f t="shared" si="8"/>
        <v>7.45</v>
      </c>
      <c r="DB62">
        <f t="shared" si="4"/>
        <v>0</v>
      </c>
      <c r="DC62">
        <f t="shared" si="5"/>
        <v>0</v>
      </c>
    </row>
    <row r="63" spans="1:107" x14ac:dyDescent="0.2">
      <c r="A63">
        <f>ROW(Source!A75)</f>
        <v>75</v>
      </c>
      <c r="B63">
        <v>203471530</v>
      </c>
      <c r="C63">
        <v>203471938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W63">
        <v>0</v>
      </c>
      <c r="X63">
        <v>1377399272</v>
      </c>
      <c r="Y63">
        <v>0.1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203471969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2.2000000000000002</v>
      </c>
      <c r="CY63">
        <f t="shared" si="6"/>
        <v>0</v>
      </c>
      <c r="CZ63">
        <f t="shared" si="7"/>
        <v>0</v>
      </c>
      <c r="DA63">
        <f t="shared" si="8"/>
        <v>7.45</v>
      </c>
      <c r="DB63">
        <f t="shared" ref="DB63:DB94" si="9">ROUND(ROUND(AT63*CZ63,2),6)</f>
        <v>0</v>
      </c>
      <c r="DC63">
        <f t="shared" ref="DC63:DC94" si="10">ROUND(ROUND(AT63*AG63,2),6)</f>
        <v>0</v>
      </c>
    </row>
    <row r="64" spans="1:107" x14ac:dyDescent="0.2">
      <c r="A64">
        <f>ROW(Source!A75)</f>
        <v>75</v>
      </c>
      <c r="B64">
        <v>203471530</v>
      </c>
      <c r="C64">
        <v>203471938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W64">
        <v>0</v>
      </c>
      <c r="X64">
        <v>818105983</v>
      </c>
      <c r="Y64">
        <v>1E-4</v>
      </c>
      <c r="AA64">
        <v>48642.45</v>
      </c>
      <c r="AB64">
        <v>0</v>
      </c>
      <c r="AC64">
        <v>0</v>
      </c>
      <c r="AD64">
        <v>0</v>
      </c>
      <c r="AE64">
        <v>9927.0300000000007</v>
      </c>
      <c r="AF64">
        <v>0</v>
      </c>
      <c r="AG64">
        <v>0</v>
      </c>
      <c r="AH64">
        <v>0</v>
      </c>
      <c r="AI64">
        <v>4.9000000000000004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1E-4</v>
      </c>
      <c r="AU64" t="s">
        <v>3</v>
      </c>
      <c r="AV64">
        <v>0</v>
      </c>
      <c r="AW64">
        <v>2</v>
      </c>
      <c r="AX64">
        <v>203471970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2.2000000000000001E-3</v>
      </c>
      <c r="CY64">
        <f t="shared" si="6"/>
        <v>48642.45</v>
      </c>
      <c r="CZ64">
        <f t="shared" si="7"/>
        <v>9927.0300000000007</v>
      </c>
      <c r="DA64">
        <f t="shared" si="8"/>
        <v>4.9000000000000004</v>
      </c>
      <c r="DB64">
        <f t="shared" si="9"/>
        <v>0.99</v>
      </c>
      <c r="DC64">
        <f t="shared" si="10"/>
        <v>0</v>
      </c>
    </row>
    <row r="65" spans="1:107" x14ac:dyDescent="0.2">
      <c r="A65">
        <f>ROW(Source!A75)</f>
        <v>75</v>
      </c>
      <c r="B65">
        <v>203471530</v>
      </c>
      <c r="C65">
        <v>203471938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W65">
        <v>0</v>
      </c>
      <c r="X65">
        <v>-151770342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203471971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</v>
      </c>
      <c r="CY65">
        <f t="shared" si="6"/>
        <v>0</v>
      </c>
      <c r="CZ65">
        <f t="shared" si="7"/>
        <v>0</v>
      </c>
      <c r="DA65">
        <f t="shared" si="8"/>
        <v>7.45</v>
      </c>
      <c r="DB65">
        <f t="shared" si="9"/>
        <v>0</v>
      </c>
      <c r="DC65">
        <f t="shared" si="10"/>
        <v>0</v>
      </c>
    </row>
    <row r="66" spans="1:107" x14ac:dyDescent="0.2">
      <c r="A66">
        <f>ROW(Source!A75)</f>
        <v>75</v>
      </c>
      <c r="B66">
        <v>203471530</v>
      </c>
      <c r="C66">
        <v>203471938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W66">
        <v>0</v>
      </c>
      <c r="X66">
        <v>1121589722</v>
      </c>
      <c r="Y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203471972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0</v>
      </c>
      <c r="CY66">
        <f t="shared" si="6"/>
        <v>0</v>
      </c>
      <c r="CZ66">
        <f t="shared" si="7"/>
        <v>0</v>
      </c>
      <c r="DA66">
        <f t="shared" si="8"/>
        <v>7.45</v>
      </c>
      <c r="DB66">
        <f t="shared" si="9"/>
        <v>0</v>
      </c>
      <c r="DC66">
        <f t="shared" si="10"/>
        <v>0</v>
      </c>
    </row>
    <row r="67" spans="1:107" x14ac:dyDescent="0.2">
      <c r="A67">
        <f>ROW(Source!A75)</f>
        <v>75</v>
      </c>
      <c r="B67">
        <v>203471530</v>
      </c>
      <c r="C67">
        <v>203471938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W67">
        <v>0</v>
      </c>
      <c r="X67">
        <v>-593060650</v>
      </c>
      <c r="Y67">
        <v>0</v>
      </c>
      <c r="AA67">
        <v>7310.2</v>
      </c>
      <c r="AB67">
        <v>0</v>
      </c>
      <c r="AC67">
        <v>0</v>
      </c>
      <c r="AD67">
        <v>0</v>
      </c>
      <c r="AE67">
        <v>2822.47</v>
      </c>
      <c r="AF67">
        <v>0</v>
      </c>
      <c r="AG67">
        <v>0</v>
      </c>
      <c r="AH67">
        <v>0</v>
      </c>
      <c r="AI67">
        <v>2.59</v>
      </c>
      <c r="AJ67">
        <v>1</v>
      </c>
      <c r="AK67">
        <v>1</v>
      </c>
      <c r="AL67">
        <v>1</v>
      </c>
      <c r="AN67">
        <v>1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203471973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Y67*Source!I75</f>
        <v>0</v>
      </c>
      <c r="CY67">
        <f t="shared" si="6"/>
        <v>7310.2</v>
      </c>
      <c r="CZ67">
        <f t="shared" si="7"/>
        <v>2822.47</v>
      </c>
      <c r="DA67">
        <f t="shared" si="8"/>
        <v>2.59</v>
      </c>
      <c r="DB67">
        <f t="shared" si="9"/>
        <v>0</v>
      </c>
      <c r="DC67">
        <f t="shared" si="10"/>
        <v>0</v>
      </c>
    </row>
    <row r="68" spans="1:107" x14ac:dyDescent="0.2">
      <c r="A68">
        <f>ROW(Source!A75)</f>
        <v>75</v>
      </c>
      <c r="B68">
        <v>203471530</v>
      </c>
      <c r="C68">
        <v>203471938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W68">
        <v>1</v>
      </c>
      <c r="X68">
        <v>1044355548</v>
      </c>
      <c r="Y68">
        <v>-0.06</v>
      </c>
      <c r="AA68">
        <v>1598.66</v>
      </c>
      <c r="AB68">
        <v>0</v>
      </c>
      <c r="AC68">
        <v>0</v>
      </c>
      <c r="AD68">
        <v>0</v>
      </c>
      <c r="AE68">
        <v>601</v>
      </c>
      <c r="AF68">
        <v>0</v>
      </c>
      <c r="AG68">
        <v>0</v>
      </c>
      <c r="AH68">
        <v>0</v>
      </c>
      <c r="AI68">
        <v>2.66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-0.06</v>
      </c>
      <c r="AU68" t="s">
        <v>3</v>
      </c>
      <c r="AV68">
        <v>0</v>
      </c>
      <c r="AW68">
        <v>2</v>
      </c>
      <c r="AX68">
        <v>203471974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Y68*Source!I75</f>
        <v>-1.3199999999999998</v>
      </c>
      <c r="CY68">
        <f t="shared" si="6"/>
        <v>1598.66</v>
      </c>
      <c r="CZ68">
        <f t="shared" si="7"/>
        <v>601</v>
      </c>
      <c r="DA68">
        <f t="shared" si="8"/>
        <v>2.66</v>
      </c>
      <c r="DB68">
        <f t="shared" si="9"/>
        <v>-36.06</v>
      </c>
      <c r="DC68">
        <f t="shared" si="10"/>
        <v>0</v>
      </c>
    </row>
    <row r="69" spans="1:107" x14ac:dyDescent="0.2">
      <c r="A69">
        <f>ROW(Source!A85)</f>
        <v>85</v>
      </c>
      <c r="B69">
        <v>203471530</v>
      </c>
      <c r="C69">
        <v>203471984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645971194</v>
      </c>
      <c r="Y69">
        <v>7.9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7.9</v>
      </c>
      <c r="AU69" t="s">
        <v>3</v>
      </c>
      <c r="AV69">
        <v>1</v>
      </c>
      <c r="AW69">
        <v>2</v>
      </c>
      <c r="AX69">
        <v>203472004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Y69*Source!I85</f>
        <v>142.20000000000002</v>
      </c>
      <c r="CY69">
        <f>AD69</f>
        <v>8.86</v>
      </c>
      <c r="CZ69">
        <f>AH69</f>
        <v>8.86</v>
      </c>
      <c r="DA69">
        <f>AL69</f>
        <v>1</v>
      </c>
      <c r="DB69">
        <f t="shared" si="9"/>
        <v>69.989999999999995</v>
      </c>
      <c r="DC69">
        <f t="shared" si="10"/>
        <v>0</v>
      </c>
    </row>
    <row r="70" spans="1:107" x14ac:dyDescent="0.2">
      <c r="A70">
        <f>ROW(Source!A85)</f>
        <v>85</v>
      </c>
      <c r="B70">
        <v>203471530</v>
      </c>
      <c r="C70">
        <v>203471984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W70">
        <v>0</v>
      </c>
      <c r="X70">
        <v>-185737400</v>
      </c>
      <c r="Y70">
        <v>1.86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1.86</v>
      </c>
      <c r="AU70" t="s">
        <v>3</v>
      </c>
      <c r="AV70">
        <v>2</v>
      </c>
      <c r="AW70">
        <v>2</v>
      </c>
      <c r="AX70">
        <v>203472005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Y70*Source!I85</f>
        <v>33.480000000000004</v>
      </c>
      <c r="CY70">
        <f>AD70</f>
        <v>0</v>
      </c>
      <c r="CZ70">
        <f>AH70</f>
        <v>0</v>
      </c>
      <c r="DA70">
        <f>AL70</f>
        <v>1</v>
      </c>
      <c r="DB70">
        <f t="shared" si="9"/>
        <v>0</v>
      </c>
      <c r="DC70">
        <f t="shared" si="10"/>
        <v>0</v>
      </c>
    </row>
    <row r="71" spans="1:107" x14ac:dyDescent="0.2">
      <c r="A71">
        <f>ROW(Source!A85)</f>
        <v>85</v>
      </c>
      <c r="B71">
        <v>203471530</v>
      </c>
      <c r="C71">
        <v>203471984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40659734</v>
      </c>
      <c r="Y71">
        <v>1.86</v>
      </c>
      <c r="AA71">
        <v>0</v>
      </c>
      <c r="AB71">
        <v>1050.1300000000001</v>
      </c>
      <c r="AC71">
        <v>400.9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7.58</v>
      </c>
      <c r="AK71">
        <v>34.56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1.86</v>
      </c>
      <c r="AU71" t="s">
        <v>3</v>
      </c>
      <c r="AV71">
        <v>0</v>
      </c>
      <c r="AW71">
        <v>2</v>
      </c>
      <c r="AX71">
        <v>203472006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Y71*Source!I85</f>
        <v>33.480000000000004</v>
      </c>
      <c r="CY71">
        <f>AB71</f>
        <v>1050.1300000000001</v>
      </c>
      <c r="CZ71">
        <f>AF71</f>
        <v>138.54</v>
      </c>
      <c r="DA71">
        <f>AJ71</f>
        <v>7.58</v>
      </c>
      <c r="DB71">
        <f t="shared" si="9"/>
        <v>257.68</v>
      </c>
      <c r="DC71">
        <f t="shared" si="10"/>
        <v>21.58</v>
      </c>
    </row>
    <row r="72" spans="1:107" x14ac:dyDescent="0.2">
      <c r="A72">
        <f>ROW(Source!A85)</f>
        <v>85</v>
      </c>
      <c r="B72">
        <v>203471530</v>
      </c>
      <c r="C72">
        <v>203471984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W72">
        <v>0</v>
      </c>
      <c r="X72">
        <v>1230759911</v>
      </c>
      <c r="Y72">
        <v>0.4</v>
      </c>
      <c r="AA72">
        <v>0</v>
      </c>
      <c r="AB72">
        <v>1575.16</v>
      </c>
      <c r="AC72">
        <v>400.9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18.07</v>
      </c>
      <c r="AK72">
        <v>34.56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2</v>
      </c>
      <c r="AX72">
        <v>203472007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Y72*Source!I85</f>
        <v>7.2</v>
      </c>
      <c r="CY72">
        <f>AB72</f>
        <v>1575.16</v>
      </c>
      <c r="CZ72">
        <f>AF72</f>
        <v>87.17</v>
      </c>
      <c r="DA72">
        <f>AJ72</f>
        <v>18.07</v>
      </c>
      <c r="DB72">
        <f t="shared" si="9"/>
        <v>34.869999999999997</v>
      </c>
      <c r="DC72">
        <f t="shared" si="10"/>
        <v>4.6399999999999997</v>
      </c>
    </row>
    <row r="73" spans="1:107" x14ac:dyDescent="0.2">
      <c r="A73">
        <f>ROW(Source!A85)</f>
        <v>85</v>
      </c>
      <c r="B73">
        <v>203471530</v>
      </c>
      <c r="C73">
        <v>203471984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W73">
        <v>0</v>
      </c>
      <c r="X73">
        <v>-552948369</v>
      </c>
      <c r="Y73">
        <v>4.0000000000000002E-4</v>
      </c>
      <c r="AA73">
        <v>63613.35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4.05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203472008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Y73*Source!I85</f>
        <v>7.2000000000000007E-3</v>
      </c>
      <c r="CY73">
        <f t="shared" ref="CY73:CY87" si="11">AA73</f>
        <v>63613.35</v>
      </c>
      <c r="CZ73">
        <f t="shared" ref="CZ73:CZ87" si="12">AE73</f>
        <v>15707</v>
      </c>
      <c r="DA73">
        <f t="shared" ref="DA73:DA87" si="13">AI73</f>
        <v>4.05</v>
      </c>
      <c r="DB73">
        <f t="shared" si="9"/>
        <v>6.28</v>
      </c>
      <c r="DC73">
        <f t="shared" si="10"/>
        <v>0</v>
      </c>
    </row>
    <row r="74" spans="1:107" x14ac:dyDescent="0.2">
      <c r="A74">
        <f>ROW(Source!A85)</f>
        <v>85</v>
      </c>
      <c r="B74">
        <v>203471530</v>
      </c>
      <c r="C74">
        <v>203471984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W74">
        <v>0</v>
      </c>
      <c r="X74">
        <v>-401544708</v>
      </c>
      <c r="Y74">
        <v>3.0000000000000001E-5</v>
      </c>
      <c r="AA74">
        <v>79514.23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8.23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203472009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Y74*Source!I85</f>
        <v>5.4000000000000001E-4</v>
      </c>
      <c r="CY74">
        <f t="shared" si="11"/>
        <v>79514.23</v>
      </c>
      <c r="CZ74">
        <f t="shared" si="12"/>
        <v>9661.51</v>
      </c>
      <c r="DA74">
        <f t="shared" si="13"/>
        <v>8.23</v>
      </c>
      <c r="DB74">
        <f t="shared" si="9"/>
        <v>0.28999999999999998</v>
      </c>
      <c r="DC74">
        <f t="shared" si="10"/>
        <v>0</v>
      </c>
    </row>
    <row r="75" spans="1:107" x14ac:dyDescent="0.2">
      <c r="A75">
        <f>ROW(Source!A85)</f>
        <v>85</v>
      </c>
      <c r="B75">
        <v>203471530</v>
      </c>
      <c r="C75">
        <v>203471984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W75">
        <v>0</v>
      </c>
      <c r="X75">
        <v>969423507</v>
      </c>
      <c r="Y75">
        <v>0</v>
      </c>
      <c r="AA75">
        <v>83439.289999999994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9.23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203472010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Y75*Source!I85</f>
        <v>0</v>
      </c>
      <c r="CY75">
        <f t="shared" si="11"/>
        <v>83439.289999999994</v>
      </c>
      <c r="CZ75">
        <f t="shared" si="12"/>
        <v>9040.01</v>
      </c>
      <c r="DA75">
        <f t="shared" si="13"/>
        <v>9.23</v>
      </c>
      <c r="DB75">
        <f t="shared" si="9"/>
        <v>0</v>
      </c>
      <c r="DC75">
        <f t="shared" si="10"/>
        <v>0</v>
      </c>
    </row>
    <row r="76" spans="1:107" x14ac:dyDescent="0.2">
      <c r="A76">
        <f>ROW(Source!A85)</f>
        <v>85</v>
      </c>
      <c r="B76">
        <v>203471530</v>
      </c>
      <c r="C76">
        <v>203471984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W76">
        <v>0</v>
      </c>
      <c r="X76">
        <v>644139035</v>
      </c>
      <c r="Y76">
        <v>0.02</v>
      </c>
      <c r="AA76">
        <v>46.88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25.9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203472011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Y76*Source!I85</f>
        <v>0.36</v>
      </c>
      <c r="CY76">
        <f t="shared" si="11"/>
        <v>46.88</v>
      </c>
      <c r="CZ76">
        <f t="shared" si="12"/>
        <v>1.81</v>
      </c>
      <c r="DA76">
        <f t="shared" si="13"/>
        <v>25.9</v>
      </c>
      <c r="DB76">
        <f t="shared" si="9"/>
        <v>0.04</v>
      </c>
      <c r="DC76">
        <f t="shared" si="10"/>
        <v>0</v>
      </c>
    </row>
    <row r="77" spans="1:107" x14ac:dyDescent="0.2">
      <c r="A77">
        <f>ROW(Source!A85)</f>
        <v>85</v>
      </c>
      <c r="B77">
        <v>203471530</v>
      </c>
      <c r="C77">
        <v>203471984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W77">
        <v>0</v>
      </c>
      <c r="X77">
        <v>1135087600</v>
      </c>
      <c r="Y77">
        <v>0.1</v>
      </c>
      <c r="AA77">
        <v>237.1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16.420000000000002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203472012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Y77*Source!I85</f>
        <v>1.8</v>
      </c>
      <c r="CY77">
        <f t="shared" si="11"/>
        <v>237.1</v>
      </c>
      <c r="CZ77">
        <f t="shared" si="12"/>
        <v>14.44</v>
      </c>
      <c r="DA77">
        <f t="shared" si="13"/>
        <v>16.420000000000002</v>
      </c>
      <c r="DB77">
        <f t="shared" si="9"/>
        <v>1.44</v>
      </c>
      <c r="DC77">
        <f t="shared" si="10"/>
        <v>0</v>
      </c>
    </row>
    <row r="78" spans="1:107" x14ac:dyDescent="0.2">
      <c r="A78">
        <f>ROW(Source!A85)</f>
        <v>85</v>
      </c>
      <c r="B78">
        <v>203471530</v>
      </c>
      <c r="C78">
        <v>203471984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7.45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203472013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Y78*Source!I85</f>
        <v>0</v>
      </c>
      <c r="CY78">
        <f t="shared" si="11"/>
        <v>0</v>
      </c>
      <c r="CZ78">
        <f t="shared" si="12"/>
        <v>0</v>
      </c>
      <c r="DA78">
        <f t="shared" si="13"/>
        <v>7.45</v>
      </c>
      <c r="DB78">
        <f t="shared" si="9"/>
        <v>0</v>
      </c>
      <c r="DC78">
        <f t="shared" si="10"/>
        <v>0</v>
      </c>
    </row>
    <row r="79" spans="1:107" x14ac:dyDescent="0.2">
      <c r="A79">
        <f>ROW(Source!A85)</f>
        <v>85</v>
      </c>
      <c r="B79">
        <v>203471530</v>
      </c>
      <c r="C79">
        <v>203471984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7.45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203472014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Y79*Source!I85</f>
        <v>0</v>
      </c>
      <c r="CY79">
        <f t="shared" si="11"/>
        <v>0</v>
      </c>
      <c r="CZ79">
        <f t="shared" si="12"/>
        <v>0</v>
      </c>
      <c r="DA79">
        <f t="shared" si="13"/>
        <v>7.45</v>
      </c>
      <c r="DB79">
        <f t="shared" si="9"/>
        <v>0</v>
      </c>
      <c r="DC79">
        <f t="shared" si="10"/>
        <v>0</v>
      </c>
    </row>
    <row r="80" spans="1:107" x14ac:dyDescent="0.2">
      <c r="A80">
        <f>ROW(Source!A85)</f>
        <v>85</v>
      </c>
      <c r="B80">
        <v>203471530</v>
      </c>
      <c r="C80">
        <v>203471984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7.45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203472015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Y80*Source!I85</f>
        <v>0</v>
      </c>
      <c r="CY80">
        <f t="shared" si="11"/>
        <v>0</v>
      </c>
      <c r="CZ80">
        <f t="shared" si="12"/>
        <v>0</v>
      </c>
      <c r="DA80">
        <f t="shared" si="13"/>
        <v>7.45</v>
      </c>
      <c r="DB80">
        <f t="shared" si="9"/>
        <v>0</v>
      </c>
      <c r="DC80">
        <f t="shared" si="10"/>
        <v>0</v>
      </c>
    </row>
    <row r="81" spans="1:107" x14ac:dyDescent="0.2">
      <c r="A81">
        <f>ROW(Source!A85)</f>
        <v>85</v>
      </c>
      <c r="B81">
        <v>203471530</v>
      </c>
      <c r="C81">
        <v>203471984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203472016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Y81*Source!I85</f>
        <v>1.8</v>
      </c>
      <c r="CY81">
        <f t="shared" si="11"/>
        <v>0</v>
      </c>
      <c r="CZ81">
        <f t="shared" si="12"/>
        <v>0</v>
      </c>
      <c r="DA81">
        <f t="shared" si="13"/>
        <v>7.45</v>
      </c>
      <c r="DB81">
        <f t="shared" si="9"/>
        <v>0</v>
      </c>
      <c r="DC81">
        <f t="shared" si="10"/>
        <v>0</v>
      </c>
    </row>
    <row r="82" spans="1:107" x14ac:dyDescent="0.2">
      <c r="A82">
        <f>ROW(Source!A85)</f>
        <v>85</v>
      </c>
      <c r="B82">
        <v>203471530</v>
      </c>
      <c r="C82">
        <v>203471984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W82">
        <v>0</v>
      </c>
      <c r="X82">
        <v>818105983</v>
      </c>
      <c r="Y82">
        <v>1E-4</v>
      </c>
      <c r="AA82">
        <v>48642.45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4.9000000000000004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203472017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Y82*Source!I85</f>
        <v>1.8000000000000002E-3</v>
      </c>
      <c r="CY82">
        <f t="shared" si="11"/>
        <v>48642.45</v>
      </c>
      <c r="CZ82">
        <f t="shared" si="12"/>
        <v>9927.0300000000007</v>
      </c>
      <c r="DA82">
        <f t="shared" si="13"/>
        <v>4.9000000000000004</v>
      </c>
      <c r="DB82">
        <f t="shared" si="9"/>
        <v>0.99</v>
      </c>
      <c r="DC82">
        <f t="shared" si="10"/>
        <v>0</v>
      </c>
    </row>
    <row r="83" spans="1:107" x14ac:dyDescent="0.2">
      <c r="A83">
        <f>ROW(Source!A85)</f>
        <v>85</v>
      </c>
      <c r="B83">
        <v>203471530</v>
      </c>
      <c r="C83">
        <v>203471984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W83">
        <v>0</v>
      </c>
      <c r="X83">
        <v>-870223560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203472018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Y83*Source!I85</f>
        <v>0</v>
      </c>
      <c r="CY83">
        <f t="shared" si="11"/>
        <v>0</v>
      </c>
      <c r="CZ83">
        <f t="shared" si="12"/>
        <v>0</v>
      </c>
      <c r="DA83">
        <f t="shared" si="13"/>
        <v>7.45</v>
      </c>
      <c r="DB83">
        <f t="shared" si="9"/>
        <v>0</v>
      </c>
      <c r="DC83">
        <f t="shared" si="10"/>
        <v>0</v>
      </c>
    </row>
    <row r="84" spans="1:107" x14ac:dyDescent="0.2">
      <c r="A84">
        <f>ROW(Source!A85)</f>
        <v>85</v>
      </c>
      <c r="B84">
        <v>203471530</v>
      </c>
      <c r="C84">
        <v>203471984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W84">
        <v>0</v>
      </c>
      <c r="X84">
        <v>-151770342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203472019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Y84*Source!I85</f>
        <v>0</v>
      </c>
      <c r="CY84">
        <f t="shared" si="11"/>
        <v>0</v>
      </c>
      <c r="CZ84">
        <f t="shared" si="12"/>
        <v>0</v>
      </c>
      <c r="DA84">
        <f t="shared" si="13"/>
        <v>7.45</v>
      </c>
      <c r="DB84">
        <f t="shared" si="9"/>
        <v>0</v>
      </c>
      <c r="DC84">
        <f t="shared" si="10"/>
        <v>0</v>
      </c>
    </row>
    <row r="85" spans="1:107" x14ac:dyDescent="0.2">
      <c r="A85">
        <f>ROW(Source!A85)</f>
        <v>85</v>
      </c>
      <c r="B85">
        <v>203471530</v>
      </c>
      <c r="C85">
        <v>203471984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W85">
        <v>0</v>
      </c>
      <c r="X85">
        <v>1121589722</v>
      </c>
      <c r="Y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7.45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203472020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Y85*Source!I85</f>
        <v>0</v>
      </c>
      <c r="CY85">
        <f t="shared" si="11"/>
        <v>0</v>
      </c>
      <c r="CZ85">
        <f t="shared" si="12"/>
        <v>0</v>
      </c>
      <c r="DA85">
        <f t="shared" si="13"/>
        <v>7.45</v>
      </c>
      <c r="DB85">
        <f t="shared" si="9"/>
        <v>0</v>
      </c>
      <c r="DC85">
        <f t="shared" si="10"/>
        <v>0</v>
      </c>
    </row>
    <row r="86" spans="1:107" x14ac:dyDescent="0.2">
      <c r="A86">
        <f>ROW(Source!A85)</f>
        <v>85</v>
      </c>
      <c r="B86">
        <v>203471530</v>
      </c>
      <c r="C86">
        <v>203471984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W86">
        <v>0</v>
      </c>
      <c r="X86">
        <v>-593060650</v>
      </c>
      <c r="Y86">
        <v>0</v>
      </c>
      <c r="AA86">
        <v>7310.2</v>
      </c>
      <c r="AB86">
        <v>0</v>
      </c>
      <c r="AC86">
        <v>0</v>
      </c>
      <c r="AD86">
        <v>0</v>
      </c>
      <c r="AE86">
        <v>2822.47</v>
      </c>
      <c r="AF86">
        <v>0</v>
      </c>
      <c r="AG86">
        <v>0</v>
      </c>
      <c r="AH86">
        <v>0</v>
      </c>
      <c r="AI86">
        <v>2.59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203472021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Y86*Source!I85</f>
        <v>0</v>
      </c>
      <c r="CY86">
        <f t="shared" si="11"/>
        <v>7310.2</v>
      </c>
      <c r="CZ86">
        <f t="shared" si="12"/>
        <v>2822.47</v>
      </c>
      <c r="DA86">
        <f t="shared" si="13"/>
        <v>2.59</v>
      </c>
      <c r="DB86">
        <f t="shared" si="9"/>
        <v>0</v>
      </c>
      <c r="DC86">
        <f t="shared" si="10"/>
        <v>0</v>
      </c>
    </row>
    <row r="87" spans="1:107" x14ac:dyDescent="0.2">
      <c r="A87">
        <f>ROW(Source!A85)</f>
        <v>85</v>
      </c>
      <c r="B87">
        <v>203471530</v>
      </c>
      <c r="C87">
        <v>203471984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W87">
        <v>1</v>
      </c>
      <c r="X87">
        <v>1044355548</v>
      </c>
      <c r="Y87">
        <v>-0.06</v>
      </c>
      <c r="AA87">
        <v>1598.66</v>
      </c>
      <c r="AB87">
        <v>0</v>
      </c>
      <c r="AC87">
        <v>0</v>
      </c>
      <c r="AD87">
        <v>0</v>
      </c>
      <c r="AE87">
        <v>601</v>
      </c>
      <c r="AF87">
        <v>0</v>
      </c>
      <c r="AG87">
        <v>0</v>
      </c>
      <c r="AH87">
        <v>0</v>
      </c>
      <c r="AI87">
        <v>2.66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-0.06</v>
      </c>
      <c r="AU87" t="s">
        <v>3</v>
      </c>
      <c r="AV87">
        <v>0</v>
      </c>
      <c r="AW87">
        <v>2</v>
      </c>
      <c r="AX87">
        <v>203472022</v>
      </c>
      <c r="AY87">
        <v>1</v>
      </c>
      <c r="AZ87">
        <v>6144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Y87*Source!I85</f>
        <v>-1.08</v>
      </c>
      <c r="CY87">
        <f t="shared" si="11"/>
        <v>1598.66</v>
      </c>
      <c r="CZ87">
        <f t="shared" si="12"/>
        <v>601</v>
      </c>
      <c r="DA87">
        <f t="shared" si="13"/>
        <v>2.66</v>
      </c>
      <c r="DB87">
        <f t="shared" si="9"/>
        <v>-36.06</v>
      </c>
      <c r="DC87">
        <f t="shared" si="10"/>
        <v>0</v>
      </c>
    </row>
    <row r="88" spans="1:107" x14ac:dyDescent="0.2">
      <c r="A88">
        <f>ROW(Source!A96)</f>
        <v>96</v>
      </c>
      <c r="B88">
        <v>203471530</v>
      </c>
      <c r="C88">
        <v>203472033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645971194</v>
      </c>
      <c r="Y88">
        <v>12.11</v>
      </c>
      <c r="AA88">
        <v>0</v>
      </c>
      <c r="AB88">
        <v>0</v>
      </c>
      <c r="AC88">
        <v>0</v>
      </c>
      <c r="AD88">
        <v>8.86</v>
      </c>
      <c r="AE88">
        <v>0</v>
      </c>
      <c r="AF88">
        <v>0</v>
      </c>
      <c r="AG88">
        <v>0</v>
      </c>
      <c r="AH88">
        <v>8.86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12.11</v>
      </c>
      <c r="AU88" t="s">
        <v>3</v>
      </c>
      <c r="AV88">
        <v>1</v>
      </c>
      <c r="AW88">
        <v>2</v>
      </c>
      <c r="AX88">
        <v>203472053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Y88*Source!I96</f>
        <v>12.11</v>
      </c>
      <c r="CY88">
        <f>AD88</f>
        <v>8.86</v>
      </c>
      <c r="CZ88">
        <f>AH88</f>
        <v>8.86</v>
      </c>
      <c r="DA88">
        <f>AL88</f>
        <v>1</v>
      </c>
      <c r="DB88">
        <f t="shared" si="9"/>
        <v>107.29</v>
      </c>
      <c r="DC88">
        <f t="shared" si="10"/>
        <v>0</v>
      </c>
    </row>
    <row r="89" spans="1:107" x14ac:dyDescent="0.2">
      <c r="A89">
        <f>ROW(Source!A96)</f>
        <v>96</v>
      </c>
      <c r="B89">
        <v>203471530</v>
      </c>
      <c r="C89">
        <v>203472033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W89">
        <v>0</v>
      </c>
      <c r="X89">
        <v>-185737400</v>
      </c>
      <c r="Y89">
        <v>3.01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3.01</v>
      </c>
      <c r="AU89" t="s">
        <v>3</v>
      </c>
      <c r="AV89">
        <v>2</v>
      </c>
      <c r="AW89">
        <v>2</v>
      </c>
      <c r="AX89">
        <v>203472054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Y89*Source!I96</f>
        <v>3.01</v>
      </c>
      <c r="CY89">
        <f>AD89</f>
        <v>0</v>
      </c>
      <c r="CZ89">
        <f>AH89</f>
        <v>0</v>
      </c>
      <c r="DA89">
        <f>AL89</f>
        <v>1</v>
      </c>
      <c r="DB89">
        <f t="shared" si="9"/>
        <v>0</v>
      </c>
      <c r="DC89">
        <f t="shared" si="10"/>
        <v>0</v>
      </c>
    </row>
    <row r="90" spans="1:107" x14ac:dyDescent="0.2">
      <c r="A90">
        <f>ROW(Source!A96)</f>
        <v>96</v>
      </c>
      <c r="B90">
        <v>203471530</v>
      </c>
      <c r="C90">
        <v>203472033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40659734</v>
      </c>
      <c r="Y90">
        <v>3.01</v>
      </c>
      <c r="AA90">
        <v>0</v>
      </c>
      <c r="AB90">
        <v>1050.1300000000001</v>
      </c>
      <c r="AC90">
        <v>400.9</v>
      </c>
      <c r="AD90">
        <v>0</v>
      </c>
      <c r="AE90">
        <v>0</v>
      </c>
      <c r="AF90">
        <v>138.54</v>
      </c>
      <c r="AG90">
        <v>11.6</v>
      </c>
      <c r="AH90">
        <v>0</v>
      </c>
      <c r="AI90">
        <v>1</v>
      </c>
      <c r="AJ90">
        <v>7.58</v>
      </c>
      <c r="AK90">
        <v>34.56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3.01</v>
      </c>
      <c r="AU90" t="s">
        <v>3</v>
      </c>
      <c r="AV90">
        <v>0</v>
      </c>
      <c r="AW90">
        <v>2</v>
      </c>
      <c r="AX90">
        <v>203472055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Y90*Source!I96</f>
        <v>3.01</v>
      </c>
      <c r="CY90">
        <f>AB90</f>
        <v>1050.1300000000001</v>
      </c>
      <c r="CZ90">
        <f>AF90</f>
        <v>138.54</v>
      </c>
      <c r="DA90">
        <f>AJ90</f>
        <v>7.58</v>
      </c>
      <c r="DB90">
        <f t="shared" si="9"/>
        <v>417.01</v>
      </c>
      <c r="DC90">
        <f t="shared" si="10"/>
        <v>34.92</v>
      </c>
    </row>
    <row r="91" spans="1:107" x14ac:dyDescent="0.2">
      <c r="A91">
        <f>ROW(Source!A96)</f>
        <v>96</v>
      </c>
      <c r="B91">
        <v>203471530</v>
      </c>
      <c r="C91">
        <v>203472033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1230759911</v>
      </c>
      <c r="Y91">
        <v>0.61</v>
      </c>
      <c r="AA91">
        <v>0</v>
      </c>
      <c r="AB91">
        <v>1575.16</v>
      </c>
      <c r="AC91">
        <v>400.9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18.07</v>
      </c>
      <c r="AK91">
        <v>34.56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0</v>
      </c>
      <c r="AW91">
        <v>2</v>
      </c>
      <c r="AX91">
        <v>203472056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Y91*Source!I96</f>
        <v>0.61</v>
      </c>
      <c r="CY91">
        <f>AB91</f>
        <v>1575.16</v>
      </c>
      <c r="CZ91">
        <f>AF91</f>
        <v>87.17</v>
      </c>
      <c r="DA91">
        <f>AJ91</f>
        <v>18.07</v>
      </c>
      <c r="DB91">
        <f t="shared" si="9"/>
        <v>53.17</v>
      </c>
      <c r="DC91">
        <f t="shared" si="10"/>
        <v>7.08</v>
      </c>
    </row>
    <row r="92" spans="1:107" x14ac:dyDescent="0.2">
      <c r="A92">
        <f>ROW(Source!A96)</f>
        <v>96</v>
      </c>
      <c r="B92">
        <v>203471530</v>
      </c>
      <c r="C92">
        <v>203472033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W92">
        <v>0</v>
      </c>
      <c r="X92">
        <v>-552948369</v>
      </c>
      <c r="Y92">
        <v>4.0000000000000002E-4</v>
      </c>
      <c r="AA92">
        <v>63613.35</v>
      </c>
      <c r="AB92">
        <v>0</v>
      </c>
      <c r="AC92">
        <v>0</v>
      </c>
      <c r="AD92">
        <v>0</v>
      </c>
      <c r="AE92">
        <v>15707</v>
      </c>
      <c r="AF92">
        <v>0</v>
      </c>
      <c r="AG92">
        <v>0</v>
      </c>
      <c r="AH92">
        <v>0</v>
      </c>
      <c r="AI92">
        <v>4.05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203472057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Y92*Source!I96</f>
        <v>4.0000000000000002E-4</v>
      </c>
      <c r="CY92">
        <f t="shared" ref="CY92:CY106" si="14">AA92</f>
        <v>63613.35</v>
      </c>
      <c r="CZ92">
        <f t="shared" ref="CZ92:CZ106" si="15">AE92</f>
        <v>15707</v>
      </c>
      <c r="DA92">
        <f t="shared" ref="DA92:DA106" si="16">AI92</f>
        <v>4.05</v>
      </c>
      <c r="DB92">
        <f t="shared" si="9"/>
        <v>6.28</v>
      </c>
      <c r="DC92">
        <f t="shared" si="10"/>
        <v>0</v>
      </c>
    </row>
    <row r="93" spans="1:107" x14ac:dyDescent="0.2">
      <c r="A93">
        <f>ROW(Source!A96)</f>
        <v>96</v>
      </c>
      <c r="B93">
        <v>203471530</v>
      </c>
      <c r="C93">
        <v>203472033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W93">
        <v>0</v>
      </c>
      <c r="X93">
        <v>-401544708</v>
      </c>
      <c r="Y93">
        <v>3.0000000000000001E-5</v>
      </c>
      <c r="AA93">
        <v>79514.23</v>
      </c>
      <c r="AB93">
        <v>0</v>
      </c>
      <c r="AC93">
        <v>0</v>
      </c>
      <c r="AD93">
        <v>0</v>
      </c>
      <c r="AE93">
        <v>9661.51</v>
      </c>
      <c r="AF93">
        <v>0</v>
      </c>
      <c r="AG93">
        <v>0</v>
      </c>
      <c r="AH93">
        <v>0</v>
      </c>
      <c r="AI93">
        <v>8.23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203472058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Y93*Source!I96</f>
        <v>3.0000000000000001E-5</v>
      </c>
      <c r="CY93">
        <f t="shared" si="14"/>
        <v>79514.23</v>
      </c>
      <c r="CZ93">
        <f t="shared" si="15"/>
        <v>9661.51</v>
      </c>
      <c r="DA93">
        <f t="shared" si="16"/>
        <v>8.23</v>
      </c>
      <c r="DB93">
        <f t="shared" si="9"/>
        <v>0.28999999999999998</v>
      </c>
      <c r="DC93">
        <f t="shared" si="10"/>
        <v>0</v>
      </c>
    </row>
    <row r="94" spans="1:107" x14ac:dyDescent="0.2">
      <c r="A94">
        <f>ROW(Source!A96)</f>
        <v>96</v>
      </c>
      <c r="B94">
        <v>203471530</v>
      </c>
      <c r="C94">
        <v>203472033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W94">
        <v>0</v>
      </c>
      <c r="X94">
        <v>969423507</v>
      </c>
      <c r="Y94">
        <v>0</v>
      </c>
      <c r="AA94">
        <v>83439.289999999994</v>
      </c>
      <c r="AB94">
        <v>0</v>
      </c>
      <c r="AC94">
        <v>0</v>
      </c>
      <c r="AD94">
        <v>0</v>
      </c>
      <c r="AE94">
        <v>9040.01</v>
      </c>
      <c r="AF94">
        <v>0</v>
      </c>
      <c r="AG94">
        <v>0</v>
      </c>
      <c r="AH94">
        <v>0</v>
      </c>
      <c r="AI94">
        <v>9.23</v>
      </c>
      <c r="AJ94">
        <v>1</v>
      </c>
      <c r="AK94">
        <v>1</v>
      </c>
      <c r="AL94">
        <v>1</v>
      </c>
      <c r="AN94">
        <v>1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203472059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Y94*Source!I96</f>
        <v>0</v>
      </c>
      <c r="CY94">
        <f t="shared" si="14"/>
        <v>83439.289999999994</v>
      </c>
      <c r="CZ94">
        <f t="shared" si="15"/>
        <v>9040.01</v>
      </c>
      <c r="DA94">
        <f t="shared" si="16"/>
        <v>9.23</v>
      </c>
      <c r="DB94">
        <f t="shared" si="9"/>
        <v>0</v>
      </c>
      <c r="DC94">
        <f t="shared" si="10"/>
        <v>0</v>
      </c>
    </row>
    <row r="95" spans="1:107" x14ac:dyDescent="0.2">
      <c r="A95">
        <f>ROW(Source!A96)</f>
        <v>96</v>
      </c>
      <c r="B95">
        <v>203471530</v>
      </c>
      <c r="C95">
        <v>203472033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W95">
        <v>0</v>
      </c>
      <c r="X95">
        <v>644139035</v>
      </c>
      <c r="Y95">
        <v>0.02</v>
      </c>
      <c r="AA95">
        <v>46.88</v>
      </c>
      <c r="AB95">
        <v>0</v>
      </c>
      <c r="AC95">
        <v>0</v>
      </c>
      <c r="AD95">
        <v>0</v>
      </c>
      <c r="AE95">
        <v>1.81</v>
      </c>
      <c r="AF95">
        <v>0</v>
      </c>
      <c r="AG95">
        <v>0</v>
      </c>
      <c r="AH95">
        <v>0</v>
      </c>
      <c r="AI95">
        <v>25.9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203472060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Y95*Source!I96</f>
        <v>0.02</v>
      </c>
      <c r="CY95">
        <f t="shared" si="14"/>
        <v>46.88</v>
      </c>
      <c r="CZ95">
        <f t="shared" si="15"/>
        <v>1.81</v>
      </c>
      <c r="DA95">
        <f t="shared" si="16"/>
        <v>25.9</v>
      </c>
      <c r="DB95">
        <f t="shared" ref="DB95:DB126" si="17">ROUND(ROUND(AT95*CZ95,2),6)</f>
        <v>0.04</v>
      </c>
      <c r="DC95">
        <f t="shared" ref="DC95:DC126" si="18">ROUND(ROUND(AT95*AG95,2),6)</f>
        <v>0</v>
      </c>
    </row>
    <row r="96" spans="1:107" x14ac:dyDescent="0.2">
      <c r="A96">
        <f>ROW(Source!A96)</f>
        <v>96</v>
      </c>
      <c r="B96">
        <v>203471530</v>
      </c>
      <c r="C96">
        <v>203472033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W96">
        <v>0</v>
      </c>
      <c r="X96">
        <v>1135087600</v>
      </c>
      <c r="Y96">
        <v>0.1</v>
      </c>
      <c r="AA96">
        <v>237.1</v>
      </c>
      <c r="AB96">
        <v>0</v>
      </c>
      <c r="AC96">
        <v>0</v>
      </c>
      <c r="AD96">
        <v>0</v>
      </c>
      <c r="AE96">
        <v>14.44</v>
      </c>
      <c r="AF96">
        <v>0</v>
      </c>
      <c r="AG96">
        <v>0</v>
      </c>
      <c r="AH96">
        <v>0</v>
      </c>
      <c r="AI96">
        <v>16.420000000000002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0.1</v>
      </c>
      <c r="AU96" t="s">
        <v>3</v>
      </c>
      <c r="AV96">
        <v>0</v>
      </c>
      <c r="AW96">
        <v>2</v>
      </c>
      <c r="AX96">
        <v>203472061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Y96*Source!I96</f>
        <v>0.1</v>
      </c>
      <c r="CY96">
        <f t="shared" si="14"/>
        <v>237.1</v>
      </c>
      <c r="CZ96">
        <f t="shared" si="15"/>
        <v>14.44</v>
      </c>
      <c r="DA96">
        <f t="shared" si="16"/>
        <v>16.420000000000002</v>
      </c>
      <c r="DB96">
        <f t="shared" si="17"/>
        <v>1.44</v>
      </c>
      <c r="DC96">
        <f t="shared" si="18"/>
        <v>0</v>
      </c>
    </row>
    <row r="97" spans="1:107" x14ac:dyDescent="0.2">
      <c r="A97">
        <f>ROW(Source!A96)</f>
        <v>96</v>
      </c>
      <c r="B97">
        <v>203471530</v>
      </c>
      <c r="C97">
        <v>203472033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W97">
        <v>0</v>
      </c>
      <c r="X97">
        <v>-846764803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7.45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203472062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Y97*Source!I96</f>
        <v>0</v>
      </c>
      <c r="CY97">
        <f t="shared" si="14"/>
        <v>0</v>
      </c>
      <c r="CZ97">
        <f t="shared" si="15"/>
        <v>0</v>
      </c>
      <c r="DA97">
        <f t="shared" si="16"/>
        <v>7.45</v>
      </c>
      <c r="DB97">
        <f t="shared" si="17"/>
        <v>0</v>
      </c>
      <c r="DC97">
        <f t="shared" si="18"/>
        <v>0</v>
      </c>
    </row>
    <row r="98" spans="1:107" x14ac:dyDescent="0.2">
      <c r="A98">
        <f>ROW(Source!A96)</f>
        <v>96</v>
      </c>
      <c r="B98">
        <v>203471530</v>
      </c>
      <c r="C98">
        <v>203472033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W98">
        <v>0</v>
      </c>
      <c r="X98">
        <v>1300580883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7.45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203472063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Y98*Source!I96</f>
        <v>0</v>
      </c>
      <c r="CY98">
        <f t="shared" si="14"/>
        <v>0</v>
      </c>
      <c r="CZ98">
        <f t="shared" si="15"/>
        <v>0</v>
      </c>
      <c r="DA98">
        <f t="shared" si="16"/>
        <v>7.45</v>
      </c>
      <c r="DB98">
        <f t="shared" si="17"/>
        <v>0</v>
      </c>
      <c r="DC98">
        <f t="shared" si="18"/>
        <v>0</v>
      </c>
    </row>
    <row r="99" spans="1:107" x14ac:dyDescent="0.2">
      <c r="A99">
        <f>ROW(Source!A96)</f>
        <v>96</v>
      </c>
      <c r="B99">
        <v>203471530</v>
      </c>
      <c r="C99">
        <v>203472033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W99">
        <v>0</v>
      </c>
      <c r="X99">
        <v>-1748893976</v>
      </c>
      <c r="Y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7.45</v>
      </c>
      <c r="AJ99">
        <v>1</v>
      </c>
      <c r="AK99">
        <v>1</v>
      </c>
      <c r="AL99">
        <v>1</v>
      </c>
      <c r="AN99">
        <v>1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203472064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Y99*Source!I96</f>
        <v>0</v>
      </c>
      <c r="CY99">
        <f t="shared" si="14"/>
        <v>0</v>
      </c>
      <c r="CZ99">
        <f t="shared" si="15"/>
        <v>0</v>
      </c>
      <c r="DA99">
        <f t="shared" si="16"/>
        <v>7.45</v>
      </c>
      <c r="DB99">
        <f t="shared" si="17"/>
        <v>0</v>
      </c>
      <c r="DC99">
        <f t="shared" si="18"/>
        <v>0</v>
      </c>
    </row>
    <row r="100" spans="1:107" x14ac:dyDescent="0.2">
      <c r="A100">
        <f>ROW(Source!A96)</f>
        <v>96</v>
      </c>
      <c r="B100">
        <v>203471530</v>
      </c>
      <c r="C100">
        <v>203472033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W100">
        <v>0</v>
      </c>
      <c r="X100">
        <v>1377399272</v>
      </c>
      <c r="Y100">
        <v>0.1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203472065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Y100*Source!I96</f>
        <v>0.1</v>
      </c>
      <c r="CY100">
        <f t="shared" si="14"/>
        <v>0</v>
      </c>
      <c r="CZ100">
        <f t="shared" si="15"/>
        <v>0</v>
      </c>
      <c r="DA100">
        <f t="shared" si="16"/>
        <v>7.45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ROW(Source!A96)</f>
        <v>96</v>
      </c>
      <c r="B101">
        <v>203471530</v>
      </c>
      <c r="C101">
        <v>203472033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W101">
        <v>0</v>
      </c>
      <c r="X101">
        <v>818105983</v>
      </c>
      <c r="Y101">
        <v>1E-4</v>
      </c>
      <c r="AA101">
        <v>48642.45</v>
      </c>
      <c r="AB101">
        <v>0</v>
      </c>
      <c r="AC101">
        <v>0</v>
      </c>
      <c r="AD101">
        <v>0</v>
      </c>
      <c r="AE101">
        <v>9927.0300000000007</v>
      </c>
      <c r="AF101">
        <v>0</v>
      </c>
      <c r="AG101">
        <v>0</v>
      </c>
      <c r="AH101">
        <v>0</v>
      </c>
      <c r="AI101">
        <v>4.9000000000000004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1E-4</v>
      </c>
      <c r="AU101" t="s">
        <v>3</v>
      </c>
      <c r="AV101">
        <v>0</v>
      </c>
      <c r="AW101">
        <v>2</v>
      </c>
      <c r="AX101">
        <v>203472066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Y101*Source!I96</f>
        <v>1E-4</v>
      </c>
      <c r="CY101">
        <f t="shared" si="14"/>
        <v>48642.45</v>
      </c>
      <c r="CZ101">
        <f t="shared" si="15"/>
        <v>9927.0300000000007</v>
      </c>
      <c r="DA101">
        <f t="shared" si="16"/>
        <v>4.9000000000000004</v>
      </c>
      <c r="DB101">
        <f t="shared" si="17"/>
        <v>0.99</v>
      </c>
      <c r="DC101">
        <f t="shared" si="18"/>
        <v>0</v>
      </c>
    </row>
    <row r="102" spans="1:107" x14ac:dyDescent="0.2">
      <c r="A102">
        <f>ROW(Source!A96)</f>
        <v>96</v>
      </c>
      <c r="B102">
        <v>203471530</v>
      </c>
      <c r="C102">
        <v>203472033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W102">
        <v>0</v>
      </c>
      <c r="X102">
        <v>-870223560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203472067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Y102*Source!I96</f>
        <v>0</v>
      </c>
      <c r="CY102">
        <f t="shared" si="14"/>
        <v>0</v>
      </c>
      <c r="CZ102">
        <f t="shared" si="15"/>
        <v>0</v>
      </c>
      <c r="DA102">
        <f t="shared" si="16"/>
        <v>7.45</v>
      </c>
      <c r="DB102">
        <f t="shared" si="17"/>
        <v>0</v>
      </c>
      <c r="DC102">
        <f t="shared" si="18"/>
        <v>0</v>
      </c>
    </row>
    <row r="103" spans="1:107" x14ac:dyDescent="0.2">
      <c r="A103">
        <f>ROW(Source!A96)</f>
        <v>96</v>
      </c>
      <c r="B103">
        <v>203471530</v>
      </c>
      <c r="C103">
        <v>203472033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W103">
        <v>0</v>
      </c>
      <c r="X103">
        <v>-151770342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203472068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Y103*Source!I96</f>
        <v>0</v>
      </c>
      <c r="CY103">
        <f t="shared" si="14"/>
        <v>0</v>
      </c>
      <c r="CZ103">
        <f t="shared" si="15"/>
        <v>0</v>
      </c>
      <c r="DA103">
        <f t="shared" si="16"/>
        <v>7.45</v>
      </c>
      <c r="DB103">
        <f t="shared" si="17"/>
        <v>0</v>
      </c>
      <c r="DC103">
        <f t="shared" si="18"/>
        <v>0</v>
      </c>
    </row>
    <row r="104" spans="1:107" x14ac:dyDescent="0.2">
      <c r="A104">
        <f>ROW(Source!A96)</f>
        <v>96</v>
      </c>
      <c r="B104">
        <v>203471530</v>
      </c>
      <c r="C104">
        <v>203472033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W104">
        <v>0</v>
      </c>
      <c r="X104">
        <v>1121589722</v>
      </c>
      <c r="Y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7.45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203472069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Y104*Source!I96</f>
        <v>0</v>
      </c>
      <c r="CY104">
        <f t="shared" si="14"/>
        <v>0</v>
      </c>
      <c r="CZ104">
        <f t="shared" si="15"/>
        <v>0</v>
      </c>
      <c r="DA104">
        <f t="shared" si="16"/>
        <v>7.45</v>
      </c>
      <c r="DB104">
        <f t="shared" si="17"/>
        <v>0</v>
      </c>
      <c r="DC104">
        <f t="shared" si="18"/>
        <v>0</v>
      </c>
    </row>
    <row r="105" spans="1:107" x14ac:dyDescent="0.2">
      <c r="A105">
        <f>ROW(Source!A96)</f>
        <v>96</v>
      </c>
      <c r="B105">
        <v>203471530</v>
      </c>
      <c r="C105">
        <v>203472033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W105">
        <v>0</v>
      </c>
      <c r="X105">
        <v>-593060650</v>
      </c>
      <c r="Y105">
        <v>0</v>
      </c>
      <c r="AA105">
        <v>7310.2</v>
      </c>
      <c r="AB105">
        <v>0</v>
      </c>
      <c r="AC105">
        <v>0</v>
      </c>
      <c r="AD105">
        <v>0</v>
      </c>
      <c r="AE105">
        <v>2822.47</v>
      </c>
      <c r="AF105">
        <v>0</v>
      </c>
      <c r="AG105">
        <v>0</v>
      </c>
      <c r="AH105">
        <v>0</v>
      </c>
      <c r="AI105">
        <v>2.59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203472070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Y105*Source!I96</f>
        <v>0</v>
      </c>
      <c r="CY105">
        <f t="shared" si="14"/>
        <v>7310.2</v>
      </c>
      <c r="CZ105">
        <f t="shared" si="15"/>
        <v>2822.47</v>
      </c>
      <c r="DA105">
        <f t="shared" si="16"/>
        <v>2.59</v>
      </c>
      <c r="DB105">
        <f t="shared" si="17"/>
        <v>0</v>
      </c>
      <c r="DC105">
        <f t="shared" si="18"/>
        <v>0</v>
      </c>
    </row>
    <row r="106" spans="1:107" x14ac:dyDescent="0.2">
      <c r="A106">
        <f>ROW(Source!A96)</f>
        <v>96</v>
      </c>
      <c r="B106">
        <v>203471530</v>
      </c>
      <c r="C106">
        <v>203472033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W106">
        <v>1</v>
      </c>
      <c r="X106">
        <v>1044355548</v>
      </c>
      <c r="Y106">
        <v>-0.06</v>
      </c>
      <c r="AA106">
        <v>1598.66</v>
      </c>
      <c r="AB106">
        <v>0</v>
      </c>
      <c r="AC106">
        <v>0</v>
      </c>
      <c r="AD106">
        <v>0</v>
      </c>
      <c r="AE106">
        <v>601</v>
      </c>
      <c r="AF106">
        <v>0</v>
      </c>
      <c r="AG106">
        <v>0</v>
      </c>
      <c r="AH106">
        <v>0</v>
      </c>
      <c r="AI106">
        <v>2.66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-0.06</v>
      </c>
      <c r="AU106" t="s">
        <v>3</v>
      </c>
      <c r="AV106">
        <v>0</v>
      </c>
      <c r="AW106">
        <v>2</v>
      </c>
      <c r="AX106">
        <v>203472071</v>
      </c>
      <c r="AY106">
        <v>1</v>
      </c>
      <c r="AZ106">
        <v>6144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Y106*Source!I96</f>
        <v>-0.06</v>
      </c>
      <c r="CY106">
        <f t="shared" si="14"/>
        <v>1598.66</v>
      </c>
      <c r="CZ106">
        <f t="shared" si="15"/>
        <v>601</v>
      </c>
      <c r="DA106">
        <f t="shared" si="16"/>
        <v>2.66</v>
      </c>
      <c r="DB106">
        <f t="shared" si="17"/>
        <v>-36.06</v>
      </c>
      <c r="DC106">
        <f t="shared" si="18"/>
        <v>0</v>
      </c>
    </row>
    <row r="107" spans="1:107" x14ac:dyDescent="0.2">
      <c r="A107">
        <f>ROW(Source!A107)</f>
        <v>107</v>
      </c>
      <c r="B107">
        <v>203471530</v>
      </c>
      <c r="C107">
        <v>203472082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-464685602</v>
      </c>
      <c r="Y107">
        <v>65.239999999999995</v>
      </c>
      <c r="AA107">
        <v>0</v>
      </c>
      <c r="AB107">
        <v>0</v>
      </c>
      <c r="AC107">
        <v>0</v>
      </c>
      <c r="AD107">
        <v>9.51</v>
      </c>
      <c r="AE107">
        <v>0</v>
      </c>
      <c r="AF107">
        <v>0</v>
      </c>
      <c r="AG107">
        <v>0</v>
      </c>
      <c r="AH107">
        <v>9.51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65.239999999999995</v>
      </c>
      <c r="AU107" t="s">
        <v>3</v>
      </c>
      <c r="AV107">
        <v>1</v>
      </c>
      <c r="AW107">
        <v>2</v>
      </c>
      <c r="AX107">
        <v>203472098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Y107*Source!I107</f>
        <v>65.239999999999995</v>
      </c>
      <c r="CY107">
        <f>AD107</f>
        <v>9.51</v>
      </c>
      <c r="CZ107">
        <f>AH107</f>
        <v>9.51</v>
      </c>
      <c r="DA107">
        <f>AL107</f>
        <v>1</v>
      </c>
      <c r="DB107">
        <f t="shared" si="17"/>
        <v>620.42999999999995</v>
      </c>
      <c r="DC107">
        <f t="shared" si="18"/>
        <v>0</v>
      </c>
    </row>
    <row r="108" spans="1:107" x14ac:dyDescent="0.2">
      <c r="A108">
        <f>ROW(Source!A107)</f>
        <v>107</v>
      </c>
      <c r="B108">
        <v>203471530</v>
      </c>
      <c r="C108">
        <v>203472082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W108">
        <v>0</v>
      </c>
      <c r="X108">
        <v>-185737400</v>
      </c>
      <c r="Y108">
        <v>37.18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37.18</v>
      </c>
      <c r="AU108" t="s">
        <v>3</v>
      </c>
      <c r="AV108">
        <v>2</v>
      </c>
      <c r="AW108">
        <v>2</v>
      </c>
      <c r="AX108">
        <v>203472099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Y108*Source!I107</f>
        <v>37.18</v>
      </c>
      <c r="CY108">
        <f>AD108</f>
        <v>0</v>
      </c>
      <c r="CZ108">
        <f>AH108</f>
        <v>0</v>
      </c>
      <c r="DA108">
        <f>AL108</f>
        <v>1</v>
      </c>
      <c r="DB108">
        <f t="shared" si="17"/>
        <v>0</v>
      </c>
      <c r="DC108">
        <f t="shared" si="18"/>
        <v>0</v>
      </c>
    </row>
    <row r="109" spans="1:107" x14ac:dyDescent="0.2">
      <c r="A109">
        <f>ROW(Source!A107)</f>
        <v>107</v>
      </c>
      <c r="B109">
        <v>203471530</v>
      </c>
      <c r="C109">
        <v>203472082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1106923569</v>
      </c>
      <c r="Y109">
        <v>0.82</v>
      </c>
      <c r="AA109">
        <v>0</v>
      </c>
      <c r="AB109">
        <v>1112.1600000000001</v>
      </c>
      <c r="AC109">
        <v>466.56</v>
      </c>
      <c r="AD109">
        <v>0</v>
      </c>
      <c r="AE109">
        <v>0</v>
      </c>
      <c r="AF109">
        <v>112</v>
      </c>
      <c r="AG109">
        <v>13.5</v>
      </c>
      <c r="AH109">
        <v>0</v>
      </c>
      <c r="AI109">
        <v>1</v>
      </c>
      <c r="AJ109">
        <v>9.93</v>
      </c>
      <c r="AK109">
        <v>34.56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0.82</v>
      </c>
      <c r="AU109" t="s">
        <v>3</v>
      </c>
      <c r="AV109">
        <v>0</v>
      </c>
      <c r="AW109">
        <v>2</v>
      </c>
      <c r="AX109">
        <v>203472100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Y109*Source!I107</f>
        <v>0.82</v>
      </c>
      <c r="CY109">
        <f>AB109</f>
        <v>1112.1600000000001</v>
      </c>
      <c r="CZ109">
        <f>AF109</f>
        <v>112</v>
      </c>
      <c r="DA109">
        <f>AJ109</f>
        <v>9.93</v>
      </c>
      <c r="DB109">
        <f t="shared" si="17"/>
        <v>91.84</v>
      </c>
      <c r="DC109">
        <f t="shared" si="18"/>
        <v>11.07</v>
      </c>
    </row>
    <row r="110" spans="1:107" x14ac:dyDescent="0.2">
      <c r="A110">
        <f>ROW(Source!A107)</f>
        <v>107</v>
      </c>
      <c r="B110">
        <v>203471530</v>
      </c>
      <c r="C110">
        <v>203472082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630884335</v>
      </c>
      <c r="Y110">
        <v>9.76</v>
      </c>
      <c r="AA110">
        <v>0</v>
      </c>
      <c r="AB110">
        <v>4.8600000000000003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4.8600000000000003</v>
      </c>
      <c r="AK110">
        <v>34.56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9.76</v>
      </c>
      <c r="AU110" t="s">
        <v>3</v>
      </c>
      <c r="AV110">
        <v>0</v>
      </c>
      <c r="AW110">
        <v>2</v>
      </c>
      <c r="AX110">
        <v>203472101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Y110*Source!I107</f>
        <v>9.76</v>
      </c>
      <c r="CY110">
        <f>AB110</f>
        <v>4.8600000000000003</v>
      </c>
      <c r="CZ110">
        <f>AF110</f>
        <v>1</v>
      </c>
      <c r="DA110">
        <f>AJ110</f>
        <v>4.8600000000000003</v>
      </c>
      <c r="DB110">
        <f t="shared" si="17"/>
        <v>9.76</v>
      </c>
      <c r="DC110">
        <f t="shared" si="18"/>
        <v>0</v>
      </c>
    </row>
    <row r="111" spans="1:107" x14ac:dyDescent="0.2">
      <c r="A111">
        <f>ROW(Source!A107)</f>
        <v>107</v>
      </c>
      <c r="B111">
        <v>203471530</v>
      </c>
      <c r="C111">
        <v>203472082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1583922476</v>
      </c>
      <c r="Y111">
        <v>11.95</v>
      </c>
      <c r="AA111">
        <v>0</v>
      </c>
      <c r="AB111">
        <v>578.91</v>
      </c>
      <c r="AC111">
        <v>400.9</v>
      </c>
      <c r="AD111">
        <v>0</v>
      </c>
      <c r="AE111">
        <v>0</v>
      </c>
      <c r="AF111">
        <v>80.739999999999995</v>
      </c>
      <c r="AG111">
        <v>11.6</v>
      </c>
      <c r="AH111">
        <v>0</v>
      </c>
      <c r="AI111">
        <v>1</v>
      </c>
      <c r="AJ111">
        <v>7.17</v>
      </c>
      <c r="AK111">
        <v>34.56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11.95</v>
      </c>
      <c r="AU111" t="s">
        <v>3</v>
      </c>
      <c r="AV111">
        <v>0</v>
      </c>
      <c r="AW111">
        <v>2</v>
      </c>
      <c r="AX111">
        <v>203472102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Y111*Source!I107</f>
        <v>11.95</v>
      </c>
      <c r="CY111">
        <f>AB111</f>
        <v>578.91</v>
      </c>
      <c r="CZ111">
        <f>AF111</f>
        <v>80.739999999999995</v>
      </c>
      <c r="DA111">
        <f>AJ111</f>
        <v>7.17</v>
      </c>
      <c r="DB111">
        <f t="shared" si="17"/>
        <v>964.84</v>
      </c>
      <c r="DC111">
        <f t="shared" si="18"/>
        <v>138.62</v>
      </c>
    </row>
    <row r="112" spans="1:107" x14ac:dyDescent="0.2">
      <c r="A112">
        <f>ROW(Source!A107)</f>
        <v>107</v>
      </c>
      <c r="B112">
        <v>203471530</v>
      </c>
      <c r="C112">
        <v>203472082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W112">
        <v>0</v>
      </c>
      <c r="X112">
        <v>1156180380</v>
      </c>
      <c r="Y112">
        <v>24.41</v>
      </c>
      <c r="AA112">
        <v>0</v>
      </c>
      <c r="AB112">
        <v>876.13</v>
      </c>
      <c r="AC112">
        <v>347.67</v>
      </c>
      <c r="AD112">
        <v>0</v>
      </c>
      <c r="AE112">
        <v>0</v>
      </c>
      <c r="AF112">
        <v>83.76</v>
      </c>
      <c r="AG112">
        <v>10.06</v>
      </c>
      <c r="AH112">
        <v>0</v>
      </c>
      <c r="AI112">
        <v>1</v>
      </c>
      <c r="AJ112">
        <v>10.46</v>
      </c>
      <c r="AK112">
        <v>34.56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24.41</v>
      </c>
      <c r="AU112" t="s">
        <v>3</v>
      </c>
      <c r="AV112">
        <v>0</v>
      </c>
      <c r="AW112">
        <v>2</v>
      </c>
      <c r="AX112">
        <v>203472103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Y112*Source!I107</f>
        <v>24.41</v>
      </c>
      <c r="CY112">
        <f>AB112</f>
        <v>876.13</v>
      </c>
      <c r="CZ112">
        <f>AF112</f>
        <v>83.76</v>
      </c>
      <c r="DA112">
        <f>AJ112</f>
        <v>10.46</v>
      </c>
      <c r="DB112">
        <f t="shared" si="17"/>
        <v>2044.58</v>
      </c>
      <c r="DC112">
        <f t="shared" si="18"/>
        <v>245.56</v>
      </c>
    </row>
    <row r="113" spans="1:107" x14ac:dyDescent="0.2">
      <c r="A113">
        <f>ROW(Source!A107)</f>
        <v>107</v>
      </c>
      <c r="B113">
        <v>203471530</v>
      </c>
      <c r="C113">
        <v>203472082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W113">
        <v>0</v>
      </c>
      <c r="X113">
        <v>1230759911</v>
      </c>
      <c r="Y113">
        <v>0.33</v>
      </c>
      <c r="AA113">
        <v>0</v>
      </c>
      <c r="AB113">
        <v>1575.16</v>
      </c>
      <c r="AC113">
        <v>400.9</v>
      </c>
      <c r="AD113">
        <v>0</v>
      </c>
      <c r="AE113">
        <v>0</v>
      </c>
      <c r="AF113">
        <v>87.17</v>
      </c>
      <c r="AG113">
        <v>11.6</v>
      </c>
      <c r="AH113">
        <v>0</v>
      </c>
      <c r="AI113">
        <v>1</v>
      </c>
      <c r="AJ113">
        <v>18.07</v>
      </c>
      <c r="AK113">
        <v>34.56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3</v>
      </c>
      <c r="AV113">
        <v>0</v>
      </c>
      <c r="AW113">
        <v>2</v>
      </c>
      <c r="AX113">
        <v>203472104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Y113*Source!I107</f>
        <v>0.33</v>
      </c>
      <c r="CY113">
        <f>AB113</f>
        <v>1575.16</v>
      </c>
      <c r="CZ113">
        <f>AF113</f>
        <v>87.17</v>
      </c>
      <c r="DA113">
        <f>AJ113</f>
        <v>18.07</v>
      </c>
      <c r="DB113">
        <f t="shared" si="17"/>
        <v>28.77</v>
      </c>
      <c r="DC113">
        <f t="shared" si="18"/>
        <v>3.83</v>
      </c>
    </row>
    <row r="114" spans="1:107" x14ac:dyDescent="0.2">
      <c r="A114">
        <f>ROW(Source!A107)</f>
        <v>107</v>
      </c>
      <c r="B114">
        <v>203471530</v>
      </c>
      <c r="C114">
        <v>203472082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W114">
        <v>0</v>
      </c>
      <c r="X114">
        <v>162583461</v>
      </c>
      <c r="Y114">
        <v>0</v>
      </c>
      <c r="AA114">
        <v>26089.8</v>
      </c>
      <c r="AB114">
        <v>0</v>
      </c>
      <c r="AC114">
        <v>0</v>
      </c>
      <c r="AD114">
        <v>0</v>
      </c>
      <c r="AE114">
        <v>11055</v>
      </c>
      <c r="AF114">
        <v>0</v>
      </c>
      <c r="AG114">
        <v>0</v>
      </c>
      <c r="AH114">
        <v>0</v>
      </c>
      <c r="AI114">
        <v>2.36</v>
      </c>
      <c r="AJ114">
        <v>1</v>
      </c>
      <c r="AK114">
        <v>1</v>
      </c>
      <c r="AL114">
        <v>1</v>
      </c>
      <c r="AN114">
        <v>1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203472105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Y114*Source!I107</f>
        <v>0</v>
      </c>
      <c r="CY114">
        <f t="shared" ref="CY114:CY121" si="19">AA114</f>
        <v>26089.8</v>
      </c>
      <c r="CZ114">
        <f t="shared" ref="CZ114:CZ121" si="20">AE114</f>
        <v>11055</v>
      </c>
      <c r="DA114">
        <f t="shared" ref="DA114:DA121" si="21">AI114</f>
        <v>2.36</v>
      </c>
      <c r="DB114">
        <f t="shared" si="17"/>
        <v>0</v>
      </c>
      <c r="DC114">
        <f t="shared" si="18"/>
        <v>0</v>
      </c>
    </row>
    <row r="115" spans="1:107" x14ac:dyDescent="0.2">
      <c r="A115">
        <f>ROW(Source!A107)</f>
        <v>107</v>
      </c>
      <c r="B115">
        <v>203471530</v>
      </c>
      <c r="C115">
        <v>203472082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W115">
        <v>1</v>
      </c>
      <c r="X115">
        <v>321864152</v>
      </c>
      <c r="Y115">
        <v>-2</v>
      </c>
      <c r="AA115">
        <v>423.79</v>
      </c>
      <c r="AB115">
        <v>0</v>
      </c>
      <c r="AC115">
        <v>0</v>
      </c>
      <c r="AD115">
        <v>0</v>
      </c>
      <c r="AE115">
        <v>239.43</v>
      </c>
      <c r="AF115">
        <v>0</v>
      </c>
      <c r="AG115">
        <v>0</v>
      </c>
      <c r="AH115">
        <v>0</v>
      </c>
      <c r="AI115">
        <v>1.77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-2</v>
      </c>
      <c r="AU115" t="s">
        <v>3</v>
      </c>
      <c r="AV115">
        <v>0</v>
      </c>
      <c r="AW115">
        <v>2</v>
      </c>
      <c r="AX115">
        <v>203472106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Y115*Source!I107</f>
        <v>-2</v>
      </c>
      <c r="CY115">
        <f t="shared" si="19"/>
        <v>423.79</v>
      </c>
      <c r="CZ115">
        <f t="shared" si="20"/>
        <v>239.43</v>
      </c>
      <c r="DA115">
        <f t="shared" si="21"/>
        <v>1.77</v>
      </c>
      <c r="DB115">
        <f t="shared" si="17"/>
        <v>-478.86</v>
      </c>
      <c r="DC115">
        <f t="shared" si="18"/>
        <v>0</v>
      </c>
    </row>
    <row r="116" spans="1:107" x14ac:dyDescent="0.2">
      <c r="A116">
        <f>ROW(Source!A107)</f>
        <v>107</v>
      </c>
      <c r="B116">
        <v>203471530</v>
      </c>
      <c r="C116">
        <v>203472082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W116">
        <v>1</v>
      </c>
      <c r="X116">
        <v>-556928425</v>
      </c>
      <c r="Y116">
        <v>-29</v>
      </c>
      <c r="AA116">
        <v>542.35</v>
      </c>
      <c r="AB116">
        <v>0</v>
      </c>
      <c r="AC116">
        <v>0</v>
      </c>
      <c r="AD116">
        <v>0</v>
      </c>
      <c r="AE116">
        <v>73.89</v>
      </c>
      <c r="AF116">
        <v>0</v>
      </c>
      <c r="AG116">
        <v>0</v>
      </c>
      <c r="AH116">
        <v>0</v>
      </c>
      <c r="AI116">
        <v>7.34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-29</v>
      </c>
      <c r="AU116" t="s">
        <v>3</v>
      </c>
      <c r="AV116">
        <v>0</v>
      </c>
      <c r="AW116">
        <v>2</v>
      </c>
      <c r="AX116">
        <v>203472107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Y116*Source!I107</f>
        <v>-29</v>
      </c>
      <c r="CY116">
        <f t="shared" si="19"/>
        <v>542.35</v>
      </c>
      <c r="CZ116">
        <f t="shared" si="20"/>
        <v>73.89</v>
      </c>
      <c r="DA116">
        <f t="shared" si="21"/>
        <v>7.34</v>
      </c>
      <c r="DB116">
        <f t="shared" si="17"/>
        <v>-2142.81</v>
      </c>
      <c r="DC116">
        <f t="shared" si="18"/>
        <v>0</v>
      </c>
    </row>
    <row r="117" spans="1:107" x14ac:dyDescent="0.2">
      <c r="A117">
        <f>ROW(Source!A107)</f>
        <v>107</v>
      </c>
      <c r="B117">
        <v>203471530</v>
      </c>
      <c r="C117">
        <v>203472082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W117">
        <v>0</v>
      </c>
      <c r="X117">
        <v>-2043474731</v>
      </c>
      <c r="Y117">
        <v>0</v>
      </c>
      <c r="AA117">
        <v>547.5</v>
      </c>
      <c r="AB117">
        <v>0</v>
      </c>
      <c r="AC117">
        <v>0</v>
      </c>
      <c r="AD117">
        <v>0</v>
      </c>
      <c r="AE117">
        <v>73</v>
      </c>
      <c r="AF117">
        <v>0</v>
      </c>
      <c r="AG117">
        <v>0</v>
      </c>
      <c r="AH117">
        <v>0</v>
      </c>
      <c r="AI117">
        <v>7.5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203472108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Y117*Source!I107</f>
        <v>0</v>
      </c>
      <c r="CY117">
        <f t="shared" si="19"/>
        <v>547.5</v>
      </c>
      <c r="CZ117">
        <f t="shared" si="20"/>
        <v>73</v>
      </c>
      <c r="DA117">
        <f t="shared" si="21"/>
        <v>7.5</v>
      </c>
      <c r="DB117">
        <f t="shared" si="17"/>
        <v>0</v>
      </c>
      <c r="DC117">
        <f t="shared" si="18"/>
        <v>0</v>
      </c>
    </row>
    <row r="118" spans="1:107" x14ac:dyDescent="0.2">
      <c r="A118">
        <f>ROW(Source!A107)</f>
        <v>107</v>
      </c>
      <c r="B118">
        <v>203471530</v>
      </c>
      <c r="C118">
        <v>203472082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W118">
        <v>1</v>
      </c>
      <c r="X118">
        <v>-1660160253</v>
      </c>
      <c r="Y118">
        <v>-1.8</v>
      </c>
      <c r="AA118">
        <v>4109.29</v>
      </c>
      <c r="AB118">
        <v>0</v>
      </c>
      <c r="AC118">
        <v>0</v>
      </c>
      <c r="AD118">
        <v>0</v>
      </c>
      <c r="AE118">
        <v>235.22</v>
      </c>
      <c r="AF118">
        <v>0</v>
      </c>
      <c r="AG118">
        <v>0</v>
      </c>
      <c r="AH118">
        <v>0</v>
      </c>
      <c r="AI118">
        <v>17.47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-1.8</v>
      </c>
      <c r="AU118" t="s">
        <v>3</v>
      </c>
      <c r="AV118">
        <v>0</v>
      </c>
      <c r="AW118">
        <v>2</v>
      </c>
      <c r="AX118">
        <v>203472109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Y118*Source!I107</f>
        <v>-1.8</v>
      </c>
      <c r="CY118">
        <f t="shared" si="19"/>
        <v>4109.29</v>
      </c>
      <c r="CZ118">
        <f t="shared" si="20"/>
        <v>235.22</v>
      </c>
      <c r="DA118">
        <f t="shared" si="21"/>
        <v>17.47</v>
      </c>
      <c r="DB118">
        <f t="shared" si="17"/>
        <v>-423.4</v>
      </c>
      <c r="DC118">
        <f t="shared" si="18"/>
        <v>0</v>
      </c>
    </row>
    <row r="119" spans="1:107" x14ac:dyDescent="0.2">
      <c r="A119">
        <f>ROW(Source!A107)</f>
        <v>107</v>
      </c>
      <c r="B119">
        <v>203471530</v>
      </c>
      <c r="C119">
        <v>203472082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W119">
        <v>1</v>
      </c>
      <c r="X119">
        <v>-1433713530</v>
      </c>
      <c r="Y119">
        <v>-0.62</v>
      </c>
      <c r="AA119">
        <v>1486.65</v>
      </c>
      <c r="AB119">
        <v>0</v>
      </c>
      <c r="AC119">
        <v>0</v>
      </c>
      <c r="AD119">
        <v>0</v>
      </c>
      <c r="AE119">
        <v>165</v>
      </c>
      <c r="AF119">
        <v>0</v>
      </c>
      <c r="AG119">
        <v>0</v>
      </c>
      <c r="AH119">
        <v>0</v>
      </c>
      <c r="AI119">
        <v>9.01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-0.62</v>
      </c>
      <c r="AU119" t="s">
        <v>3</v>
      </c>
      <c r="AV119">
        <v>0</v>
      </c>
      <c r="AW119">
        <v>2</v>
      </c>
      <c r="AX119">
        <v>203472110</v>
      </c>
      <c r="AY119">
        <v>1</v>
      </c>
      <c r="AZ119">
        <v>6144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Y119*Source!I107</f>
        <v>-0.62</v>
      </c>
      <c r="CY119">
        <f t="shared" si="19"/>
        <v>1486.65</v>
      </c>
      <c r="CZ119">
        <f t="shared" si="20"/>
        <v>165</v>
      </c>
      <c r="DA119">
        <f t="shared" si="21"/>
        <v>9.01</v>
      </c>
      <c r="DB119">
        <f t="shared" si="17"/>
        <v>-102.3</v>
      </c>
      <c r="DC119">
        <f t="shared" si="18"/>
        <v>0</v>
      </c>
    </row>
    <row r="120" spans="1:107" x14ac:dyDescent="0.2">
      <c r="A120">
        <f>ROW(Source!A107)</f>
        <v>107</v>
      </c>
      <c r="B120">
        <v>203471530</v>
      </c>
      <c r="C120">
        <v>203472082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W120">
        <v>0</v>
      </c>
      <c r="X120">
        <v>-861984256</v>
      </c>
      <c r="Y120">
        <v>1.02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1.02</v>
      </c>
      <c r="AU120" t="s">
        <v>3</v>
      </c>
      <c r="AV120">
        <v>0</v>
      </c>
      <c r="AW120">
        <v>2</v>
      </c>
      <c r="AX120">
        <v>203472111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Y120*Source!I107</f>
        <v>1.02</v>
      </c>
      <c r="CY120">
        <f t="shared" si="19"/>
        <v>0</v>
      </c>
      <c r="CZ120">
        <f t="shared" si="20"/>
        <v>0</v>
      </c>
      <c r="DA120">
        <f t="shared" si="21"/>
        <v>7.45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ROW(Source!A107)</f>
        <v>107</v>
      </c>
      <c r="B121">
        <v>203471530</v>
      </c>
      <c r="C121">
        <v>203472082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W121">
        <v>0</v>
      </c>
      <c r="X121">
        <v>-427501871</v>
      </c>
      <c r="Y121">
        <v>0</v>
      </c>
      <c r="AA121">
        <v>1427.32</v>
      </c>
      <c r="AB121">
        <v>0</v>
      </c>
      <c r="AC121">
        <v>0</v>
      </c>
      <c r="AD121">
        <v>0</v>
      </c>
      <c r="AE121">
        <v>2099</v>
      </c>
      <c r="AF121">
        <v>0</v>
      </c>
      <c r="AG121">
        <v>0</v>
      </c>
      <c r="AH121">
        <v>0</v>
      </c>
      <c r="AI121">
        <v>0.68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203472112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Y121*Source!I107</f>
        <v>0</v>
      </c>
      <c r="CY121">
        <f t="shared" si="19"/>
        <v>1427.32</v>
      </c>
      <c r="CZ121">
        <f t="shared" si="20"/>
        <v>2099</v>
      </c>
      <c r="DA121">
        <f t="shared" si="21"/>
        <v>0.68</v>
      </c>
      <c r="DB121">
        <f t="shared" si="17"/>
        <v>0</v>
      </c>
      <c r="DC121">
        <f t="shared" si="18"/>
        <v>0</v>
      </c>
    </row>
    <row r="122" spans="1:107" x14ac:dyDescent="0.2">
      <c r="A122">
        <f>ROW(Source!A116)</f>
        <v>116</v>
      </c>
      <c r="B122">
        <v>203471530</v>
      </c>
      <c r="C122">
        <v>203472121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W122">
        <v>0</v>
      </c>
      <c r="X122">
        <v>-1366182279</v>
      </c>
      <c r="Y122">
        <v>1.53</v>
      </c>
      <c r="AA122">
        <v>0</v>
      </c>
      <c r="AB122">
        <v>0</v>
      </c>
      <c r="AC122">
        <v>0</v>
      </c>
      <c r="AD122">
        <v>9.92</v>
      </c>
      <c r="AE122">
        <v>0</v>
      </c>
      <c r="AF122">
        <v>0</v>
      </c>
      <c r="AG122">
        <v>0</v>
      </c>
      <c r="AH122">
        <v>9.92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1.53</v>
      </c>
      <c r="AU122" t="s">
        <v>3</v>
      </c>
      <c r="AV122">
        <v>1</v>
      </c>
      <c r="AW122">
        <v>2</v>
      </c>
      <c r="AX122">
        <v>203472132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Y122*Source!I116</f>
        <v>18.36</v>
      </c>
      <c r="CY122">
        <f>AD122</f>
        <v>9.92</v>
      </c>
      <c r="CZ122">
        <f>AH122</f>
        <v>9.92</v>
      </c>
      <c r="DA122">
        <f>AL122</f>
        <v>1</v>
      </c>
      <c r="DB122">
        <f t="shared" si="17"/>
        <v>15.18</v>
      </c>
      <c r="DC122">
        <f t="shared" si="18"/>
        <v>0</v>
      </c>
    </row>
    <row r="123" spans="1:107" x14ac:dyDescent="0.2">
      <c r="A123">
        <f>ROW(Source!A116)</f>
        <v>116</v>
      </c>
      <c r="B123">
        <v>203471530</v>
      </c>
      <c r="C123">
        <v>203472121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W123">
        <v>0</v>
      </c>
      <c r="X123">
        <v>-185737400</v>
      </c>
      <c r="Y123">
        <v>1.1100000000000001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1.1100000000000001</v>
      </c>
      <c r="AU123" t="s">
        <v>3</v>
      </c>
      <c r="AV123">
        <v>2</v>
      </c>
      <c r="AW123">
        <v>2</v>
      </c>
      <c r="AX123">
        <v>203472133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Y123*Source!I116</f>
        <v>13.32</v>
      </c>
      <c r="CY123">
        <f>AD123</f>
        <v>0</v>
      </c>
      <c r="CZ123">
        <f>AH123</f>
        <v>0</v>
      </c>
      <c r="DA123">
        <f>AL123</f>
        <v>1</v>
      </c>
      <c r="DB123">
        <f t="shared" si="17"/>
        <v>0</v>
      </c>
      <c r="DC123">
        <f t="shared" si="18"/>
        <v>0</v>
      </c>
    </row>
    <row r="124" spans="1:107" x14ac:dyDescent="0.2">
      <c r="A124">
        <f>ROW(Source!A116)</f>
        <v>116</v>
      </c>
      <c r="B124">
        <v>203471530</v>
      </c>
      <c r="C124">
        <v>203472121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W124">
        <v>0</v>
      </c>
      <c r="X124">
        <v>630884335</v>
      </c>
      <c r="Y124">
        <v>0.34</v>
      </c>
      <c r="AA124">
        <v>0</v>
      </c>
      <c r="AB124">
        <v>4.8600000000000003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4.8600000000000003</v>
      </c>
      <c r="AK124">
        <v>34.56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3</v>
      </c>
      <c r="AV124">
        <v>0</v>
      </c>
      <c r="AW124">
        <v>2</v>
      </c>
      <c r="AX124">
        <v>203472134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Y124*Source!I116</f>
        <v>4.08</v>
      </c>
      <c r="CY124">
        <f>AB124</f>
        <v>4.8600000000000003</v>
      </c>
      <c r="CZ124">
        <f>AF124</f>
        <v>1</v>
      </c>
      <c r="DA124">
        <f>AJ124</f>
        <v>4.8600000000000003</v>
      </c>
      <c r="DB124">
        <f t="shared" si="17"/>
        <v>0.34</v>
      </c>
      <c r="DC124">
        <f t="shared" si="18"/>
        <v>0</v>
      </c>
    </row>
    <row r="125" spans="1:107" x14ac:dyDescent="0.2">
      <c r="A125">
        <f>ROW(Source!A116)</f>
        <v>116</v>
      </c>
      <c r="B125">
        <v>203471530</v>
      </c>
      <c r="C125">
        <v>203472121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W125">
        <v>0</v>
      </c>
      <c r="X125">
        <v>1583922476</v>
      </c>
      <c r="Y125">
        <v>0.34</v>
      </c>
      <c r="AA125">
        <v>0</v>
      </c>
      <c r="AB125">
        <v>578.91</v>
      </c>
      <c r="AC125">
        <v>400.9</v>
      </c>
      <c r="AD125">
        <v>0</v>
      </c>
      <c r="AE125">
        <v>0</v>
      </c>
      <c r="AF125">
        <v>80.739999999999995</v>
      </c>
      <c r="AG125">
        <v>11.6</v>
      </c>
      <c r="AH125">
        <v>0</v>
      </c>
      <c r="AI125">
        <v>1</v>
      </c>
      <c r="AJ125">
        <v>7.17</v>
      </c>
      <c r="AK125">
        <v>34.56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0.34</v>
      </c>
      <c r="AU125" t="s">
        <v>3</v>
      </c>
      <c r="AV125">
        <v>0</v>
      </c>
      <c r="AW125">
        <v>2</v>
      </c>
      <c r="AX125">
        <v>203472135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Y125*Source!I116</f>
        <v>4.08</v>
      </c>
      <c r="CY125">
        <f>AB125</f>
        <v>578.91</v>
      </c>
      <c r="CZ125">
        <f>AF125</f>
        <v>80.739999999999995</v>
      </c>
      <c r="DA125">
        <f>AJ125</f>
        <v>7.17</v>
      </c>
      <c r="DB125">
        <f t="shared" si="17"/>
        <v>27.45</v>
      </c>
      <c r="DC125">
        <f t="shared" si="18"/>
        <v>3.94</v>
      </c>
    </row>
    <row r="126" spans="1:107" x14ac:dyDescent="0.2">
      <c r="A126">
        <f>ROW(Source!A116)</f>
        <v>116</v>
      </c>
      <c r="B126">
        <v>203471530</v>
      </c>
      <c r="C126">
        <v>203472121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W126">
        <v>0</v>
      </c>
      <c r="X126">
        <v>1156180380</v>
      </c>
      <c r="Y126">
        <v>0.77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0.77</v>
      </c>
      <c r="AU126" t="s">
        <v>3</v>
      </c>
      <c r="AV126">
        <v>0</v>
      </c>
      <c r="AW126">
        <v>2</v>
      </c>
      <c r="AX126">
        <v>203472136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Y126*Source!I116</f>
        <v>9.24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17"/>
        <v>64.5</v>
      </c>
      <c r="DC126">
        <f t="shared" si="18"/>
        <v>7.75</v>
      </c>
    </row>
    <row r="127" spans="1:107" x14ac:dyDescent="0.2">
      <c r="A127">
        <f>ROW(Source!A116)</f>
        <v>116</v>
      </c>
      <c r="B127">
        <v>203471530</v>
      </c>
      <c r="C127">
        <v>203472121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W127">
        <v>0</v>
      </c>
      <c r="X127">
        <v>162583461</v>
      </c>
      <c r="Y127">
        <v>0</v>
      </c>
      <c r="AA127">
        <v>26089.8</v>
      </c>
      <c r="AB127">
        <v>0</v>
      </c>
      <c r="AC127">
        <v>0</v>
      </c>
      <c r="AD127">
        <v>0</v>
      </c>
      <c r="AE127">
        <v>11055</v>
      </c>
      <c r="AF127">
        <v>0</v>
      </c>
      <c r="AG127">
        <v>0</v>
      </c>
      <c r="AH127">
        <v>0</v>
      </c>
      <c r="AI127">
        <v>2.36</v>
      </c>
      <c r="AJ127">
        <v>1</v>
      </c>
      <c r="AK127">
        <v>1</v>
      </c>
      <c r="AL127">
        <v>1</v>
      </c>
      <c r="AN127">
        <v>1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203472137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Y127*Source!I116</f>
        <v>0</v>
      </c>
      <c r="CY127">
        <f>AA127</f>
        <v>26089.8</v>
      </c>
      <c r="CZ127">
        <f>AE127</f>
        <v>11055</v>
      </c>
      <c r="DA127">
        <f>AI127</f>
        <v>2.36</v>
      </c>
      <c r="DB127">
        <f t="shared" ref="DB127:DB161" si="22">ROUND(ROUND(AT127*CZ127,2),6)</f>
        <v>0</v>
      </c>
      <c r="DC127">
        <f t="shared" ref="DC127:DC161" si="23">ROUND(ROUND(AT127*AG127,2),6)</f>
        <v>0</v>
      </c>
    </row>
    <row r="128" spans="1:107" x14ac:dyDescent="0.2">
      <c r="A128">
        <f>ROW(Source!A116)</f>
        <v>116</v>
      </c>
      <c r="B128">
        <v>203471530</v>
      </c>
      <c r="C128">
        <v>203472121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W128">
        <v>1</v>
      </c>
      <c r="X128">
        <v>-556928425</v>
      </c>
      <c r="Y128">
        <v>-1</v>
      </c>
      <c r="AA128">
        <v>542.35</v>
      </c>
      <c r="AB128">
        <v>0</v>
      </c>
      <c r="AC128">
        <v>0</v>
      </c>
      <c r="AD128">
        <v>0</v>
      </c>
      <c r="AE128">
        <v>73.89</v>
      </c>
      <c r="AF128">
        <v>0</v>
      </c>
      <c r="AG128">
        <v>0</v>
      </c>
      <c r="AH128">
        <v>0</v>
      </c>
      <c r="AI128">
        <v>7.34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-1</v>
      </c>
      <c r="AU128" t="s">
        <v>3</v>
      </c>
      <c r="AV128">
        <v>0</v>
      </c>
      <c r="AW128">
        <v>2</v>
      </c>
      <c r="AX128">
        <v>203472138</v>
      </c>
      <c r="AY128">
        <v>1</v>
      </c>
      <c r="AZ128">
        <v>6144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Y128*Source!I116</f>
        <v>-12</v>
      </c>
      <c r="CY128">
        <f>AA128</f>
        <v>542.35</v>
      </c>
      <c r="CZ128">
        <f>AE128</f>
        <v>73.89</v>
      </c>
      <c r="DA128">
        <f>AI128</f>
        <v>7.34</v>
      </c>
      <c r="DB128">
        <f t="shared" si="22"/>
        <v>-73.89</v>
      </c>
      <c r="DC128">
        <f t="shared" si="23"/>
        <v>0</v>
      </c>
    </row>
    <row r="129" spans="1:107" x14ac:dyDescent="0.2">
      <c r="A129">
        <f>ROW(Source!A116)</f>
        <v>116</v>
      </c>
      <c r="B129">
        <v>203471530</v>
      </c>
      <c r="C129">
        <v>203472121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W129">
        <v>0</v>
      </c>
      <c r="X129">
        <v>-2043474731</v>
      </c>
      <c r="Y129">
        <v>0</v>
      </c>
      <c r="AA129">
        <v>547.5</v>
      </c>
      <c r="AB129">
        <v>0</v>
      </c>
      <c r="AC129">
        <v>0</v>
      </c>
      <c r="AD129">
        <v>0</v>
      </c>
      <c r="AE129">
        <v>73</v>
      </c>
      <c r="AF129">
        <v>0</v>
      </c>
      <c r="AG129">
        <v>0</v>
      </c>
      <c r="AH129">
        <v>0</v>
      </c>
      <c r="AI129">
        <v>7.5</v>
      </c>
      <c r="AJ129">
        <v>1</v>
      </c>
      <c r="AK129">
        <v>1</v>
      </c>
      <c r="AL129">
        <v>1</v>
      </c>
      <c r="AN129">
        <v>1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203472139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Y129*Source!I116</f>
        <v>0</v>
      </c>
      <c r="CY129">
        <f>AA129</f>
        <v>547.5</v>
      </c>
      <c r="CZ129">
        <f>AE129</f>
        <v>73</v>
      </c>
      <c r="DA129">
        <f>AI129</f>
        <v>7.5</v>
      </c>
      <c r="DB129">
        <f t="shared" si="22"/>
        <v>0</v>
      </c>
      <c r="DC129">
        <f t="shared" si="23"/>
        <v>0</v>
      </c>
    </row>
    <row r="130" spans="1:107" x14ac:dyDescent="0.2">
      <c r="A130">
        <f>ROW(Source!A116)</f>
        <v>116</v>
      </c>
      <c r="B130">
        <v>203471530</v>
      </c>
      <c r="C130">
        <v>203472121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W130">
        <v>1</v>
      </c>
      <c r="X130">
        <v>-1660160253</v>
      </c>
      <c r="Y130">
        <v>-0.08</v>
      </c>
      <c r="AA130">
        <v>4109.29</v>
      </c>
      <c r="AB130">
        <v>0</v>
      </c>
      <c r="AC130">
        <v>0</v>
      </c>
      <c r="AD130">
        <v>0</v>
      </c>
      <c r="AE130">
        <v>235.22</v>
      </c>
      <c r="AF130">
        <v>0</v>
      </c>
      <c r="AG130">
        <v>0</v>
      </c>
      <c r="AH130">
        <v>0</v>
      </c>
      <c r="AI130">
        <v>17.47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-0.08</v>
      </c>
      <c r="AU130" t="s">
        <v>3</v>
      </c>
      <c r="AV130">
        <v>0</v>
      </c>
      <c r="AW130">
        <v>2</v>
      </c>
      <c r="AX130">
        <v>203472140</v>
      </c>
      <c r="AY130">
        <v>1</v>
      </c>
      <c r="AZ130">
        <v>6144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Y130*Source!I116</f>
        <v>-0.96</v>
      </c>
      <c r="CY130">
        <f>AA130</f>
        <v>4109.29</v>
      </c>
      <c r="CZ130">
        <f>AE130</f>
        <v>235.22</v>
      </c>
      <c r="DA130">
        <f>AI130</f>
        <v>17.47</v>
      </c>
      <c r="DB130">
        <f t="shared" si="22"/>
        <v>-18.82</v>
      </c>
      <c r="DC130">
        <f t="shared" si="23"/>
        <v>0</v>
      </c>
    </row>
    <row r="131" spans="1:107" x14ac:dyDescent="0.2">
      <c r="A131">
        <f>ROW(Source!A116)</f>
        <v>116</v>
      </c>
      <c r="B131">
        <v>203471530</v>
      </c>
      <c r="C131">
        <v>203472121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W131">
        <v>1</v>
      </c>
      <c r="X131">
        <v>-1433713530</v>
      </c>
      <c r="Y131">
        <v>-0.02</v>
      </c>
      <c r="AA131">
        <v>1486.65</v>
      </c>
      <c r="AB131">
        <v>0</v>
      </c>
      <c r="AC131">
        <v>0</v>
      </c>
      <c r="AD131">
        <v>0</v>
      </c>
      <c r="AE131">
        <v>165</v>
      </c>
      <c r="AF131">
        <v>0</v>
      </c>
      <c r="AG131">
        <v>0</v>
      </c>
      <c r="AH131">
        <v>0</v>
      </c>
      <c r="AI131">
        <v>9.01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-0.02</v>
      </c>
      <c r="AU131" t="s">
        <v>3</v>
      </c>
      <c r="AV131">
        <v>0</v>
      </c>
      <c r="AW131">
        <v>2</v>
      </c>
      <c r="AX131">
        <v>203472141</v>
      </c>
      <c r="AY131">
        <v>1</v>
      </c>
      <c r="AZ131">
        <v>6144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Y131*Source!I116</f>
        <v>-0.24</v>
      </c>
      <c r="CY131">
        <f>AA131</f>
        <v>1486.65</v>
      </c>
      <c r="CZ131">
        <f>AE131</f>
        <v>165</v>
      </c>
      <c r="DA131">
        <f>AI131</f>
        <v>9.01</v>
      </c>
      <c r="DB131">
        <f t="shared" si="22"/>
        <v>-3.3</v>
      </c>
      <c r="DC131">
        <f t="shared" si="23"/>
        <v>0</v>
      </c>
    </row>
    <row r="132" spans="1:107" x14ac:dyDescent="0.2">
      <c r="A132">
        <f>ROW(Source!A122)</f>
        <v>122</v>
      </c>
      <c r="B132">
        <v>203471530</v>
      </c>
      <c r="C132">
        <v>203472147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W132">
        <v>0</v>
      </c>
      <c r="X132">
        <v>254330056</v>
      </c>
      <c r="Y132">
        <v>154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154</v>
      </c>
      <c r="AU132" t="s">
        <v>3</v>
      </c>
      <c r="AV132">
        <v>1</v>
      </c>
      <c r="AW132">
        <v>2</v>
      </c>
      <c r="AX132">
        <v>203472149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Y132*Source!I122</f>
        <v>6.93</v>
      </c>
      <c r="CY132">
        <f>AD132</f>
        <v>7.8</v>
      </c>
      <c r="CZ132">
        <f>AH132</f>
        <v>7.8</v>
      </c>
      <c r="DA132">
        <f>AL132</f>
        <v>1</v>
      </c>
      <c r="DB132">
        <f t="shared" si="22"/>
        <v>1201.2</v>
      </c>
      <c r="DC132">
        <f t="shared" si="23"/>
        <v>0</v>
      </c>
    </row>
    <row r="133" spans="1:107" x14ac:dyDescent="0.2">
      <c r="A133">
        <f>ROW(Source!A123)</f>
        <v>123</v>
      </c>
      <c r="B133">
        <v>203471530</v>
      </c>
      <c r="C133">
        <v>203472150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W133">
        <v>0</v>
      </c>
      <c r="X133">
        <v>-1499016023</v>
      </c>
      <c r="Y133">
        <v>88.5</v>
      </c>
      <c r="AA133">
        <v>0</v>
      </c>
      <c r="AB133">
        <v>0</v>
      </c>
      <c r="AC133">
        <v>0</v>
      </c>
      <c r="AD133">
        <v>7.5</v>
      </c>
      <c r="AE133">
        <v>0</v>
      </c>
      <c r="AF133">
        <v>0</v>
      </c>
      <c r="AG133">
        <v>0</v>
      </c>
      <c r="AH133">
        <v>7.5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88.5</v>
      </c>
      <c r="AU133" t="s">
        <v>3</v>
      </c>
      <c r="AV133">
        <v>1</v>
      </c>
      <c r="AW133">
        <v>2</v>
      </c>
      <c r="AX133">
        <v>203472152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Y133*Source!I123</f>
        <v>3.9824999999999999</v>
      </c>
      <c r="CY133">
        <f>AD133</f>
        <v>7.5</v>
      </c>
      <c r="CZ133">
        <f>AH133</f>
        <v>7.5</v>
      </c>
      <c r="DA133">
        <f>AL133</f>
        <v>1</v>
      </c>
      <c r="DB133">
        <f t="shared" si="22"/>
        <v>663.75</v>
      </c>
      <c r="DC133">
        <f t="shared" si="23"/>
        <v>0</v>
      </c>
    </row>
    <row r="134" spans="1:107" x14ac:dyDescent="0.2">
      <c r="A134">
        <f>ROW(Source!A124)</f>
        <v>124</v>
      </c>
      <c r="B134">
        <v>203471530</v>
      </c>
      <c r="C134">
        <v>203472153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184923391</v>
      </c>
      <c r="Y134">
        <v>20.100000000000001</v>
      </c>
      <c r="AA134">
        <v>0</v>
      </c>
      <c r="AB134">
        <v>0</v>
      </c>
      <c r="AC134">
        <v>0</v>
      </c>
      <c r="AD134">
        <v>9.4</v>
      </c>
      <c r="AE134">
        <v>0</v>
      </c>
      <c r="AF134">
        <v>0</v>
      </c>
      <c r="AG134">
        <v>0</v>
      </c>
      <c r="AH134">
        <v>9.4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20.100000000000001</v>
      </c>
      <c r="AU134" t="s">
        <v>3</v>
      </c>
      <c r="AV134">
        <v>1</v>
      </c>
      <c r="AW134">
        <v>2</v>
      </c>
      <c r="AX134">
        <v>203472163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Y134*Source!I124</f>
        <v>36.180000000000007</v>
      </c>
      <c r="CY134">
        <f>AD134</f>
        <v>9.4</v>
      </c>
      <c r="CZ134">
        <f>AH134</f>
        <v>9.4</v>
      </c>
      <c r="DA134">
        <f>AL134</f>
        <v>1</v>
      </c>
      <c r="DB134">
        <f t="shared" si="22"/>
        <v>188.94</v>
      </c>
      <c r="DC134">
        <f t="shared" si="23"/>
        <v>0</v>
      </c>
    </row>
    <row r="135" spans="1:107" x14ac:dyDescent="0.2">
      <c r="A135">
        <f>ROW(Source!A124)</f>
        <v>124</v>
      </c>
      <c r="B135">
        <v>203471530</v>
      </c>
      <c r="C135">
        <v>203472153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W135">
        <v>0</v>
      </c>
      <c r="X135">
        <v>-185737400</v>
      </c>
      <c r="Y135">
        <v>0.11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0.11</v>
      </c>
      <c r="AU135" t="s">
        <v>3</v>
      </c>
      <c r="AV135">
        <v>2</v>
      </c>
      <c r="AW135">
        <v>2</v>
      </c>
      <c r="AX135">
        <v>203472164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Y135*Source!I124</f>
        <v>0.19800000000000001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22"/>
        <v>0</v>
      </c>
      <c r="DC135">
        <f t="shared" si="23"/>
        <v>0</v>
      </c>
    </row>
    <row r="136" spans="1:107" x14ac:dyDescent="0.2">
      <c r="A136">
        <f>ROW(Source!A124)</f>
        <v>124</v>
      </c>
      <c r="B136">
        <v>203471530</v>
      </c>
      <c r="C136">
        <v>203472153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783836208</v>
      </c>
      <c r="Y136">
        <v>0.11</v>
      </c>
      <c r="AA136">
        <v>0</v>
      </c>
      <c r="AB136">
        <v>1124.33</v>
      </c>
      <c r="AC136">
        <v>466.56</v>
      </c>
      <c r="AD136">
        <v>0</v>
      </c>
      <c r="AE136">
        <v>0</v>
      </c>
      <c r="AF136">
        <v>134.65</v>
      </c>
      <c r="AG136">
        <v>13.5</v>
      </c>
      <c r="AH136">
        <v>0</v>
      </c>
      <c r="AI136">
        <v>1</v>
      </c>
      <c r="AJ136">
        <v>8.35</v>
      </c>
      <c r="AK136">
        <v>34.56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0.11</v>
      </c>
      <c r="AU136" t="s">
        <v>3</v>
      </c>
      <c r="AV136">
        <v>0</v>
      </c>
      <c r="AW136">
        <v>2</v>
      </c>
      <c r="AX136">
        <v>203472165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Y136*Source!I124</f>
        <v>0.19800000000000001</v>
      </c>
      <c r="CY136">
        <f>AB136</f>
        <v>1124.33</v>
      </c>
      <c r="CZ136">
        <f>AF136</f>
        <v>134.65</v>
      </c>
      <c r="DA136">
        <f>AJ136</f>
        <v>8.35</v>
      </c>
      <c r="DB136">
        <f t="shared" si="22"/>
        <v>14.81</v>
      </c>
      <c r="DC136">
        <f t="shared" si="23"/>
        <v>1.49</v>
      </c>
    </row>
    <row r="137" spans="1:107" x14ac:dyDescent="0.2">
      <c r="A137">
        <f>ROW(Source!A124)</f>
        <v>124</v>
      </c>
      <c r="B137">
        <v>203471530</v>
      </c>
      <c r="C137">
        <v>203472153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1474986261</v>
      </c>
      <c r="Y137">
        <v>3.36</v>
      </c>
      <c r="AA137">
        <v>0</v>
      </c>
      <c r="AB137">
        <v>62.21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7.68</v>
      </c>
      <c r="AK137">
        <v>34.56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3.36</v>
      </c>
      <c r="AU137" t="s">
        <v>3</v>
      </c>
      <c r="AV137">
        <v>0</v>
      </c>
      <c r="AW137">
        <v>2</v>
      </c>
      <c r="AX137">
        <v>203472166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Y137*Source!I124</f>
        <v>6.048</v>
      </c>
      <c r="CY137">
        <f>AB137</f>
        <v>62.21</v>
      </c>
      <c r="CZ137">
        <f>AF137</f>
        <v>8.1</v>
      </c>
      <c r="DA137">
        <f>AJ137</f>
        <v>7.68</v>
      </c>
      <c r="DB137">
        <f t="shared" si="22"/>
        <v>27.22</v>
      </c>
      <c r="DC137">
        <f t="shared" si="23"/>
        <v>0</v>
      </c>
    </row>
    <row r="138" spans="1:107" x14ac:dyDescent="0.2">
      <c r="A138">
        <f>ROW(Source!A124)</f>
        <v>124</v>
      </c>
      <c r="B138">
        <v>203471530</v>
      </c>
      <c r="C138">
        <v>203472153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W138">
        <v>0</v>
      </c>
      <c r="X138">
        <v>1230759911</v>
      </c>
      <c r="Y138">
        <v>0.11</v>
      </c>
      <c r="AA138">
        <v>0</v>
      </c>
      <c r="AB138">
        <v>1575.16</v>
      </c>
      <c r="AC138">
        <v>400.9</v>
      </c>
      <c r="AD138">
        <v>0</v>
      </c>
      <c r="AE138">
        <v>0</v>
      </c>
      <c r="AF138">
        <v>87.17</v>
      </c>
      <c r="AG138">
        <v>11.6</v>
      </c>
      <c r="AH138">
        <v>0</v>
      </c>
      <c r="AI138">
        <v>1</v>
      </c>
      <c r="AJ138">
        <v>18.07</v>
      </c>
      <c r="AK138">
        <v>34.56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0.11</v>
      </c>
      <c r="AU138" t="s">
        <v>3</v>
      </c>
      <c r="AV138">
        <v>0</v>
      </c>
      <c r="AW138">
        <v>2</v>
      </c>
      <c r="AX138">
        <v>203472167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Y138*Source!I124</f>
        <v>0.19800000000000001</v>
      </c>
      <c r="CY138">
        <f>AB138</f>
        <v>1575.16</v>
      </c>
      <c r="CZ138">
        <f>AF138</f>
        <v>87.17</v>
      </c>
      <c r="DA138">
        <f>AJ138</f>
        <v>18.07</v>
      </c>
      <c r="DB138">
        <f t="shared" si="22"/>
        <v>9.59</v>
      </c>
      <c r="DC138">
        <f t="shared" si="23"/>
        <v>1.28</v>
      </c>
    </row>
    <row r="139" spans="1:107" x14ac:dyDescent="0.2">
      <c r="A139">
        <f>ROW(Source!A124)</f>
        <v>124</v>
      </c>
      <c r="B139">
        <v>203471530</v>
      </c>
      <c r="C139">
        <v>203472153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W139">
        <v>0</v>
      </c>
      <c r="X139">
        <v>982002045</v>
      </c>
      <c r="Y139">
        <v>0.04</v>
      </c>
      <c r="AA139">
        <v>60108.09</v>
      </c>
      <c r="AB139">
        <v>0</v>
      </c>
      <c r="AC139">
        <v>0</v>
      </c>
      <c r="AD139">
        <v>0</v>
      </c>
      <c r="AE139">
        <v>5763</v>
      </c>
      <c r="AF139">
        <v>0</v>
      </c>
      <c r="AG139">
        <v>0</v>
      </c>
      <c r="AH139">
        <v>0</v>
      </c>
      <c r="AI139">
        <v>10.43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0.04</v>
      </c>
      <c r="AU139" t="s">
        <v>3</v>
      </c>
      <c r="AV139">
        <v>0</v>
      </c>
      <c r="AW139">
        <v>2</v>
      </c>
      <c r="AX139">
        <v>203472168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Y139*Source!I124</f>
        <v>7.2000000000000008E-2</v>
      </c>
      <c r="CY139">
        <f>AA139</f>
        <v>60108.09</v>
      </c>
      <c r="CZ139">
        <f>AE139</f>
        <v>5763</v>
      </c>
      <c r="DA139">
        <f>AI139</f>
        <v>10.43</v>
      </c>
      <c r="DB139">
        <f t="shared" si="22"/>
        <v>230.52</v>
      </c>
      <c r="DC139">
        <f t="shared" si="23"/>
        <v>0</v>
      </c>
    </row>
    <row r="140" spans="1:107" x14ac:dyDescent="0.2">
      <c r="A140">
        <f>ROW(Source!A124)</f>
        <v>124</v>
      </c>
      <c r="B140">
        <v>203471530</v>
      </c>
      <c r="C140">
        <v>203472153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W140">
        <v>0</v>
      </c>
      <c r="X140">
        <v>-1805966371</v>
      </c>
      <c r="Y140">
        <v>0.9</v>
      </c>
      <c r="AA140">
        <v>93.87</v>
      </c>
      <c r="AB140">
        <v>0</v>
      </c>
      <c r="AC140">
        <v>0</v>
      </c>
      <c r="AD140">
        <v>0</v>
      </c>
      <c r="AE140">
        <v>14.31</v>
      </c>
      <c r="AF140">
        <v>0</v>
      </c>
      <c r="AG140">
        <v>0</v>
      </c>
      <c r="AH140">
        <v>0</v>
      </c>
      <c r="AI140">
        <v>6.56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</v>
      </c>
      <c r="AU140" t="s">
        <v>3</v>
      </c>
      <c r="AV140">
        <v>0</v>
      </c>
      <c r="AW140">
        <v>2</v>
      </c>
      <c r="AX140">
        <v>203472169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Y140*Source!I124</f>
        <v>1.62</v>
      </c>
      <c r="CY140">
        <f>AA140</f>
        <v>93.87</v>
      </c>
      <c r="CZ140">
        <f>AE140</f>
        <v>14.31</v>
      </c>
      <c r="DA140">
        <f>AI140</f>
        <v>6.56</v>
      </c>
      <c r="DB140">
        <f t="shared" si="22"/>
        <v>12.88</v>
      </c>
      <c r="DC140">
        <f t="shared" si="23"/>
        <v>0</v>
      </c>
    </row>
    <row r="141" spans="1:107" x14ac:dyDescent="0.2">
      <c r="A141">
        <f>ROW(Source!A124)</f>
        <v>124</v>
      </c>
      <c r="B141">
        <v>203471530</v>
      </c>
      <c r="C141">
        <v>203472153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W141">
        <v>0</v>
      </c>
      <c r="X141">
        <v>-1768004575</v>
      </c>
      <c r="Y141">
        <v>2</v>
      </c>
      <c r="AA141">
        <v>66.23</v>
      </c>
      <c r="AB141">
        <v>0</v>
      </c>
      <c r="AC141">
        <v>0</v>
      </c>
      <c r="AD141">
        <v>0</v>
      </c>
      <c r="AE141">
        <v>28.67</v>
      </c>
      <c r="AF141">
        <v>0</v>
      </c>
      <c r="AG141">
        <v>0</v>
      </c>
      <c r="AH141">
        <v>0</v>
      </c>
      <c r="AI141">
        <v>2.31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203472170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Y141*Source!I124</f>
        <v>3.6</v>
      </c>
      <c r="CY141">
        <f>AA141</f>
        <v>66.23</v>
      </c>
      <c r="CZ141">
        <f>AE141</f>
        <v>28.67</v>
      </c>
      <c r="DA141">
        <f>AI141</f>
        <v>2.31</v>
      </c>
      <c r="DB141">
        <f t="shared" si="22"/>
        <v>57.34</v>
      </c>
      <c r="DC141">
        <f t="shared" si="23"/>
        <v>0</v>
      </c>
    </row>
    <row r="142" spans="1:107" x14ac:dyDescent="0.2">
      <c r="A142">
        <f>ROW(Source!A124)</f>
        <v>124</v>
      </c>
      <c r="B142">
        <v>203471530</v>
      </c>
      <c r="C142">
        <v>203472153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W142">
        <v>0</v>
      </c>
      <c r="X142">
        <v>-915781824</v>
      </c>
      <c r="Y142">
        <v>3.78</v>
      </c>
      <c r="AA142">
        <v>7.45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7.45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3.78</v>
      </c>
      <c r="AU142" t="s">
        <v>3</v>
      </c>
      <c r="AV142">
        <v>0</v>
      </c>
      <c r="AW142">
        <v>2</v>
      </c>
      <c r="AX142">
        <v>203472171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Y142*Source!I124</f>
        <v>6.8039999999999994</v>
      </c>
      <c r="CY142">
        <f>AA142</f>
        <v>7.45</v>
      </c>
      <c r="CZ142">
        <f>AE142</f>
        <v>1</v>
      </c>
      <c r="DA142">
        <f>AI142</f>
        <v>7.45</v>
      </c>
      <c r="DB142">
        <f t="shared" si="22"/>
        <v>3.78</v>
      </c>
      <c r="DC142">
        <f t="shared" si="23"/>
        <v>0</v>
      </c>
    </row>
    <row r="143" spans="1:107" x14ac:dyDescent="0.2">
      <c r="A143">
        <f>ROW(Source!A125)</f>
        <v>125</v>
      </c>
      <c r="B143">
        <v>203471530</v>
      </c>
      <c r="C143">
        <v>203472172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W143">
        <v>0</v>
      </c>
      <c r="X143">
        <v>184923391</v>
      </c>
      <c r="Y143">
        <v>10.7</v>
      </c>
      <c r="AA143">
        <v>0</v>
      </c>
      <c r="AB143">
        <v>0</v>
      </c>
      <c r="AC143">
        <v>0</v>
      </c>
      <c r="AD143">
        <v>9.4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10.7</v>
      </c>
      <c r="AU143" t="s">
        <v>3</v>
      </c>
      <c r="AV143">
        <v>1</v>
      </c>
      <c r="AW143">
        <v>2</v>
      </c>
      <c r="AX143">
        <v>203472181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Y143*Source!I125</f>
        <v>96.3</v>
      </c>
      <c r="CY143">
        <f>AD143</f>
        <v>9.4</v>
      </c>
      <c r="CZ143">
        <f>AH143</f>
        <v>9.4</v>
      </c>
      <c r="DA143">
        <f>AL143</f>
        <v>1</v>
      </c>
      <c r="DB143">
        <f t="shared" si="22"/>
        <v>100.58</v>
      </c>
      <c r="DC143">
        <f t="shared" si="23"/>
        <v>0</v>
      </c>
    </row>
    <row r="144" spans="1:107" x14ac:dyDescent="0.2">
      <c r="A144">
        <f>ROW(Source!A125)</f>
        <v>125</v>
      </c>
      <c r="B144">
        <v>203471530</v>
      </c>
      <c r="C144">
        <v>203472172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W144">
        <v>0</v>
      </c>
      <c r="X144">
        <v>-185737400</v>
      </c>
      <c r="Y144">
        <v>0.19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0.19</v>
      </c>
      <c r="AU144" t="s">
        <v>3</v>
      </c>
      <c r="AV144">
        <v>2</v>
      </c>
      <c r="AW144">
        <v>2</v>
      </c>
      <c r="AX144">
        <v>203472182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Y144*Source!I125</f>
        <v>1.71</v>
      </c>
      <c r="CY144">
        <f>AD144</f>
        <v>0</v>
      </c>
      <c r="CZ144">
        <f>AH144</f>
        <v>0</v>
      </c>
      <c r="DA144">
        <f>AL144</f>
        <v>1</v>
      </c>
      <c r="DB144">
        <f t="shared" si="22"/>
        <v>0</v>
      </c>
      <c r="DC144">
        <f t="shared" si="23"/>
        <v>0</v>
      </c>
    </row>
    <row r="145" spans="1:107" x14ac:dyDescent="0.2">
      <c r="A145">
        <f>ROW(Source!A125)</f>
        <v>125</v>
      </c>
      <c r="B145">
        <v>203471530</v>
      </c>
      <c r="C145">
        <v>203472172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W145">
        <v>0</v>
      </c>
      <c r="X145">
        <v>783836208</v>
      </c>
      <c r="Y145">
        <v>0.19</v>
      </c>
      <c r="AA145">
        <v>0</v>
      </c>
      <c r="AB145">
        <v>1124.33</v>
      </c>
      <c r="AC145">
        <v>466.56</v>
      </c>
      <c r="AD145">
        <v>0</v>
      </c>
      <c r="AE145">
        <v>0</v>
      </c>
      <c r="AF145">
        <v>134.65</v>
      </c>
      <c r="AG145">
        <v>13.5</v>
      </c>
      <c r="AH145">
        <v>0</v>
      </c>
      <c r="AI145">
        <v>1</v>
      </c>
      <c r="AJ145">
        <v>8.35</v>
      </c>
      <c r="AK145">
        <v>34.56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203472183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Y145*Source!I125</f>
        <v>1.71</v>
      </c>
      <c r="CY145">
        <f>AB145</f>
        <v>1124.33</v>
      </c>
      <c r="CZ145">
        <f>AF145</f>
        <v>134.65</v>
      </c>
      <c r="DA145">
        <f>AJ145</f>
        <v>8.35</v>
      </c>
      <c r="DB145">
        <f t="shared" si="22"/>
        <v>25.58</v>
      </c>
      <c r="DC145">
        <f t="shared" si="23"/>
        <v>2.57</v>
      </c>
    </row>
    <row r="146" spans="1:107" x14ac:dyDescent="0.2">
      <c r="A146">
        <f>ROW(Source!A125)</f>
        <v>125</v>
      </c>
      <c r="B146">
        <v>203471530</v>
      </c>
      <c r="C146">
        <v>203472172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1474986261</v>
      </c>
      <c r="Y146">
        <v>1.75</v>
      </c>
      <c r="AA146">
        <v>0</v>
      </c>
      <c r="AB146">
        <v>62.21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7.68</v>
      </c>
      <c r="AK146">
        <v>34.56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1.75</v>
      </c>
      <c r="AU146" t="s">
        <v>3</v>
      </c>
      <c r="AV146">
        <v>0</v>
      </c>
      <c r="AW146">
        <v>2</v>
      </c>
      <c r="AX146">
        <v>203472184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Y146*Source!I125</f>
        <v>15.75</v>
      </c>
      <c r="CY146">
        <f>AB146</f>
        <v>62.21</v>
      </c>
      <c r="CZ146">
        <f>AF146</f>
        <v>8.1</v>
      </c>
      <c r="DA146">
        <f>AJ146</f>
        <v>7.68</v>
      </c>
      <c r="DB146">
        <f t="shared" si="22"/>
        <v>14.18</v>
      </c>
      <c r="DC146">
        <f t="shared" si="23"/>
        <v>0</v>
      </c>
    </row>
    <row r="147" spans="1:107" x14ac:dyDescent="0.2">
      <c r="A147">
        <f>ROW(Source!A125)</f>
        <v>125</v>
      </c>
      <c r="B147">
        <v>203471530</v>
      </c>
      <c r="C147">
        <v>203472172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1230759911</v>
      </c>
      <c r="Y147">
        <v>0.19</v>
      </c>
      <c r="AA147">
        <v>0</v>
      </c>
      <c r="AB147">
        <v>1575.16</v>
      </c>
      <c r="AC147">
        <v>400.9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18.07</v>
      </c>
      <c r="AK147">
        <v>34.56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0.19</v>
      </c>
      <c r="AU147" t="s">
        <v>3</v>
      </c>
      <c r="AV147">
        <v>0</v>
      </c>
      <c r="AW147">
        <v>2</v>
      </c>
      <c r="AX147">
        <v>203472185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Y147*Source!I125</f>
        <v>1.71</v>
      </c>
      <c r="CY147">
        <f>AB147</f>
        <v>1575.16</v>
      </c>
      <c r="CZ147">
        <f>AF147</f>
        <v>87.17</v>
      </c>
      <c r="DA147">
        <f>AJ147</f>
        <v>18.07</v>
      </c>
      <c r="DB147">
        <f t="shared" si="22"/>
        <v>16.559999999999999</v>
      </c>
      <c r="DC147">
        <f t="shared" si="23"/>
        <v>2.2000000000000002</v>
      </c>
    </row>
    <row r="148" spans="1:107" x14ac:dyDescent="0.2">
      <c r="A148">
        <f>ROW(Source!A125)</f>
        <v>125</v>
      </c>
      <c r="B148">
        <v>203471530</v>
      </c>
      <c r="C148">
        <v>203472172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W148">
        <v>0</v>
      </c>
      <c r="X148">
        <v>-1805966371</v>
      </c>
      <c r="Y148">
        <v>0.65</v>
      </c>
      <c r="AA148">
        <v>93.87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6.56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0.65</v>
      </c>
      <c r="AU148" t="s">
        <v>3</v>
      </c>
      <c r="AV148">
        <v>0</v>
      </c>
      <c r="AW148">
        <v>2</v>
      </c>
      <c r="AX148">
        <v>203472186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Y148*Source!I125</f>
        <v>5.8500000000000005</v>
      </c>
      <c r="CY148">
        <f>AA148</f>
        <v>93.87</v>
      </c>
      <c r="CZ148">
        <f>AE148</f>
        <v>14.31</v>
      </c>
      <c r="DA148">
        <f>AI148</f>
        <v>6.56</v>
      </c>
      <c r="DB148">
        <f t="shared" si="22"/>
        <v>9.3000000000000007</v>
      </c>
      <c r="DC148">
        <f t="shared" si="23"/>
        <v>0</v>
      </c>
    </row>
    <row r="149" spans="1:107" x14ac:dyDescent="0.2">
      <c r="A149">
        <f>ROW(Source!A125)</f>
        <v>125</v>
      </c>
      <c r="B149">
        <v>203471530</v>
      </c>
      <c r="C149">
        <v>203472172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W149">
        <v>0</v>
      </c>
      <c r="X149">
        <v>-2033855571</v>
      </c>
      <c r="Y149">
        <v>2E-3</v>
      </c>
      <c r="AA149">
        <v>86292.69</v>
      </c>
      <c r="AB149">
        <v>0</v>
      </c>
      <c r="AC149">
        <v>0</v>
      </c>
      <c r="AD149">
        <v>0</v>
      </c>
      <c r="AE149">
        <v>9073.89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2E-3</v>
      </c>
      <c r="AU149" t="s">
        <v>3</v>
      </c>
      <c r="AV149">
        <v>0</v>
      </c>
      <c r="AW149">
        <v>2</v>
      </c>
      <c r="AX149">
        <v>203472187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Y149*Source!I125</f>
        <v>1.8000000000000002E-2</v>
      </c>
      <c r="CY149">
        <f>AA149</f>
        <v>86292.69</v>
      </c>
      <c r="CZ149">
        <f>AE149</f>
        <v>9073.89</v>
      </c>
      <c r="DA149">
        <f>AI149</f>
        <v>9.51</v>
      </c>
      <c r="DB149">
        <f t="shared" si="22"/>
        <v>18.149999999999999</v>
      </c>
      <c r="DC149">
        <f t="shared" si="23"/>
        <v>0</v>
      </c>
    </row>
    <row r="150" spans="1:107" x14ac:dyDescent="0.2">
      <c r="A150">
        <f>ROW(Source!A125)</f>
        <v>125</v>
      </c>
      <c r="B150">
        <v>203471530</v>
      </c>
      <c r="C150">
        <v>203472172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W150">
        <v>0</v>
      </c>
      <c r="X150">
        <v>-915781824</v>
      </c>
      <c r="Y150">
        <v>2.0099999999999998</v>
      </c>
      <c r="AA150">
        <v>7.45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7.45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2.0099999999999998</v>
      </c>
      <c r="AU150" t="s">
        <v>3</v>
      </c>
      <c r="AV150">
        <v>0</v>
      </c>
      <c r="AW150">
        <v>2</v>
      </c>
      <c r="AX150">
        <v>203472188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Y150*Source!I125</f>
        <v>18.089999999999996</v>
      </c>
      <c r="CY150">
        <f>AA150</f>
        <v>7.45</v>
      </c>
      <c r="CZ150">
        <f>AE150</f>
        <v>1</v>
      </c>
      <c r="DA150">
        <f>AI150</f>
        <v>7.45</v>
      </c>
      <c r="DB150">
        <f t="shared" si="22"/>
        <v>2.0099999999999998</v>
      </c>
      <c r="DC150">
        <f t="shared" si="23"/>
        <v>0</v>
      </c>
    </row>
    <row r="151" spans="1:107" x14ac:dyDescent="0.2">
      <c r="A151">
        <f>ROW(Source!A126)</f>
        <v>126</v>
      </c>
      <c r="B151">
        <v>203471530</v>
      </c>
      <c r="C151">
        <v>203472189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W151">
        <v>0</v>
      </c>
      <c r="X151">
        <v>931378261</v>
      </c>
      <c r="Y151">
        <v>2.37</v>
      </c>
      <c r="AA151">
        <v>0</v>
      </c>
      <c r="AB151">
        <v>0</v>
      </c>
      <c r="AC151">
        <v>0</v>
      </c>
      <c r="AD151">
        <v>9.92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2.37</v>
      </c>
      <c r="AU151" t="s">
        <v>3</v>
      </c>
      <c r="AV151">
        <v>1</v>
      </c>
      <c r="AW151">
        <v>2</v>
      </c>
      <c r="AX151">
        <v>203472201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Y151*Source!I126</f>
        <v>14.22</v>
      </c>
      <c r="CY151">
        <f>AD151</f>
        <v>9.92</v>
      </c>
      <c r="CZ151">
        <f>AH151</f>
        <v>9.92</v>
      </c>
      <c r="DA151">
        <f>AL151</f>
        <v>1</v>
      </c>
      <c r="DB151">
        <f t="shared" si="22"/>
        <v>23.51</v>
      </c>
      <c r="DC151">
        <f t="shared" si="23"/>
        <v>0</v>
      </c>
    </row>
    <row r="152" spans="1:107" x14ac:dyDescent="0.2">
      <c r="A152">
        <f>ROW(Source!A126)</f>
        <v>126</v>
      </c>
      <c r="B152">
        <v>203471530</v>
      </c>
      <c r="C152">
        <v>203472189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W152">
        <v>0</v>
      </c>
      <c r="X152">
        <v>-185737400</v>
      </c>
      <c r="Y152">
        <v>0.28999999999999998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0.28999999999999998</v>
      </c>
      <c r="AU152" t="s">
        <v>3</v>
      </c>
      <c r="AV152">
        <v>2</v>
      </c>
      <c r="AW152">
        <v>2</v>
      </c>
      <c r="AX152">
        <v>203472202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Y152*Source!I126</f>
        <v>1.7399999999999998</v>
      </c>
      <c r="CY152">
        <f>AD152</f>
        <v>0</v>
      </c>
      <c r="CZ152">
        <f>AH152</f>
        <v>0</v>
      </c>
      <c r="DA152">
        <f>AL152</f>
        <v>1</v>
      </c>
      <c r="DB152">
        <f t="shared" si="22"/>
        <v>0</v>
      </c>
      <c r="DC152">
        <f t="shared" si="23"/>
        <v>0</v>
      </c>
    </row>
    <row r="153" spans="1:107" x14ac:dyDescent="0.2">
      <c r="A153">
        <f>ROW(Source!A126)</f>
        <v>126</v>
      </c>
      <c r="B153">
        <v>203471530</v>
      </c>
      <c r="C153">
        <v>203472189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W153">
        <v>0</v>
      </c>
      <c r="X153">
        <v>783836208</v>
      </c>
      <c r="Y153">
        <v>7.0000000000000007E-2</v>
      </c>
      <c r="AA153">
        <v>0</v>
      </c>
      <c r="AB153">
        <v>1124.33</v>
      </c>
      <c r="AC153">
        <v>466.56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8.35</v>
      </c>
      <c r="AK153">
        <v>34.56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</v>
      </c>
      <c r="AV153">
        <v>0</v>
      </c>
      <c r="AW153">
        <v>2</v>
      </c>
      <c r="AX153">
        <v>203472203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Y153*Source!I126</f>
        <v>0.42000000000000004</v>
      </c>
      <c r="CY153">
        <f>AB153</f>
        <v>1124.33</v>
      </c>
      <c r="CZ153">
        <f>AF153</f>
        <v>134.65</v>
      </c>
      <c r="DA153">
        <f>AJ153</f>
        <v>8.35</v>
      </c>
      <c r="DB153">
        <f t="shared" si="22"/>
        <v>9.43</v>
      </c>
      <c r="DC153">
        <f t="shared" si="23"/>
        <v>0.95</v>
      </c>
    </row>
    <row r="154" spans="1:107" x14ac:dyDescent="0.2">
      <c r="A154">
        <f>ROW(Source!A126)</f>
        <v>126</v>
      </c>
      <c r="B154">
        <v>203471530</v>
      </c>
      <c r="C154">
        <v>203472189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W154">
        <v>0</v>
      </c>
      <c r="X154">
        <v>1474986261</v>
      </c>
      <c r="Y154">
        <v>0.71</v>
      </c>
      <c r="AA154">
        <v>0</v>
      </c>
      <c r="AB154">
        <v>62.21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7.68</v>
      </c>
      <c r="AK154">
        <v>34.56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0.71</v>
      </c>
      <c r="AU154" t="s">
        <v>3</v>
      </c>
      <c r="AV154">
        <v>0</v>
      </c>
      <c r="AW154">
        <v>2</v>
      </c>
      <c r="AX154">
        <v>203472204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Y154*Source!I126</f>
        <v>4.26</v>
      </c>
      <c r="CY154">
        <f>AB154</f>
        <v>62.21</v>
      </c>
      <c r="CZ154">
        <f>AF154</f>
        <v>8.1</v>
      </c>
      <c r="DA154">
        <f>AJ154</f>
        <v>7.68</v>
      </c>
      <c r="DB154">
        <f t="shared" si="22"/>
        <v>5.75</v>
      </c>
      <c r="DC154">
        <f t="shared" si="23"/>
        <v>0</v>
      </c>
    </row>
    <row r="155" spans="1:107" x14ac:dyDescent="0.2">
      <c r="A155">
        <f>ROW(Source!A126)</f>
        <v>126</v>
      </c>
      <c r="B155">
        <v>203471530</v>
      </c>
      <c r="C155">
        <v>203472189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W155">
        <v>0</v>
      </c>
      <c r="X155">
        <v>315863809</v>
      </c>
      <c r="Y155">
        <v>0.22</v>
      </c>
      <c r="AA155">
        <v>0</v>
      </c>
      <c r="AB155">
        <v>548.01</v>
      </c>
      <c r="AC155">
        <v>347.67</v>
      </c>
      <c r="AD155">
        <v>0</v>
      </c>
      <c r="AE155">
        <v>0</v>
      </c>
      <c r="AF155">
        <v>46.56</v>
      </c>
      <c r="AG155">
        <v>10.06</v>
      </c>
      <c r="AH155">
        <v>0</v>
      </c>
      <c r="AI155">
        <v>1</v>
      </c>
      <c r="AJ155">
        <v>11.77</v>
      </c>
      <c r="AK155">
        <v>34.56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0.22</v>
      </c>
      <c r="AU155" t="s">
        <v>3</v>
      </c>
      <c r="AV155">
        <v>0</v>
      </c>
      <c r="AW155">
        <v>2</v>
      </c>
      <c r="AX155">
        <v>203472205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Y155*Source!I126</f>
        <v>1.32</v>
      </c>
      <c r="CY155">
        <f>AB155</f>
        <v>548.01</v>
      </c>
      <c r="CZ155">
        <f>AF155</f>
        <v>46.56</v>
      </c>
      <c r="DA155">
        <f>AJ155</f>
        <v>11.77</v>
      </c>
      <c r="DB155">
        <f t="shared" si="22"/>
        <v>10.24</v>
      </c>
      <c r="DC155">
        <f t="shared" si="23"/>
        <v>2.21</v>
      </c>
    </row>
    <row r="156" spans="1:107" x14ac:dyDescent="0.2">
      <c r="A156">
        <f>ROW(Source!A126)</f>
        <v>126</v>
      </c>
      <c r="B156">
        <v>203471530</v>
      </c>
      <c r="C156">
        <v>203472189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786036725</v>
      </c>
      <c r="Y156">
        <v>0.22</v>
      </c>
      <c r="AA156">
        <v>0</v>
      </c>
      <c r="AB156">
        <v>13.99</v>
      </c>
      <c r="AC156">
        <v>0</v>
      </c>
      <c r="AD156">
        <v>0</v>
      </c>
      <c r="AE156">
        <v>0</v>
      </c>
      <c r="AF156">
        <v>2.99</v>
      </c>
      <c r="AG156">
        <v>0</v>
      </c>
      <c r="AH156">
        <v>0</v>
      </c>
      <c r="AI156">
        <v>1</v>
      </c>
      <c r="AJ156">
        <v>4.68</v>
      </c>
      <c r="AK156">
        <v>34.56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0.22</v>
      </c>
      <c r="AU156" t="s">
        <v>3</v>
      </c>
      <c r="AV156">
        <v>0</v>
      </c>
      <c r="AW156">
        <v>2</v>
      </c>
      <c r="AX156">
        <v>203472206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Y156*Source!I126</f>
        <v>1.32</v>
      </c>
      <c r="CY156">
        <f>AB156</f>
        <v>13.99</v>
      </c>
      <c r="CZ156">
        <f>AF156</f>
        <v>2.99</v>
      </c>
      <c r="DA156">
        <f>AJ156</f>
        <v>4.68</v>
      </c>
      <c r="DB156">
        <f t="shared" si="22"/>
        <v>0.66</v>
      </c>
      <c r="DC156">
        <f t="shared" si="23"/>
        <v>0</v>
      </c>
    </row>
    <row r="157" spans="1:107" x14ac:dyDescent="0.2">
      <c r="A157">
        <f>ROW(Source!A126)</f>
        <v>126</v>
      </c>
      <c r="B157">
        <v>203471530</v>
      </c>
      <c r="C157">
        <v>203472189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1230759911</v>
      </c>
      <c r="Y157">
        <v>7.0000000000000007E-2</v>
      </c>
      <c r="AA157">
        <v>0</v>
      </c>
      <c r="AB157">
        <v>1575.16</v>
      </c>
      <c r="AC157">
        <v>400.9</v>
      </c>
      <c r="AD157">
        <v>0</v>
      </c>
      <c r="AE157">
        <v>0</v>
      </c>
      <c r="AF157">
        <v>87.17</v>
      </c>
      <c r="AG157">
        <v>11.6</v>
      </c>
      <c r="AH157">
        <v>0</v>
      </c>
      <c r="AI157">
        <v>1</v>
      </c>
      <c r="AJ157">
        <v>18.07</v>
      </c>
      <c r="AK157">
        <v>34.56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7.0000000000000007E-2</v>
      </c>
      <c r="AU157" t="s">
        <v>3</v>
      </c>
      <c r="AV157">
        <v>0</v>
      </c>
      <c r="AW157">
        <v>2</v>
      </c>
      <c r="AX157">
        <v>203472207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Y157*Source!I126</f>
        <v>0.42000000000000004</v>
      </c>
      <c r="CY157">
        <f>AB157</f>
        <v>1575.16</v>
      </c>
      <c r="CZ157">
        <f>AF157</f>
        <v>87.17</v>
      </c>
      <c r="DA157">
        <f>AJ157</f>
        <v>18.07</v>
      </c>
      <c r="DB157">
        <f t="shared" si="22"/>
        <v>6.1</v>
      </c>
      <c r="DC157">
        <f t="shared" si="23"/>
        <v>0.81</v>
      </c>
    </row>
    <row r="158" spans="1:107" x14ac:dyDescent="0.2">
      <c r="A158">
        <f>ROW(Source!A126)</f>
        <v>126</v>
      </c>
      <c r="B158">
        <v>203471530</v>
      </c>
      <c r="C158">
        <v>203472189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W158">
        <v>0</v>
      </c>
      <c r="X158">
        <v>-1805966371</v>
      </c>
      <c r="Y158">
        <v>0.1</v>
      </c>
      <c r="AA158">
        <v>93.87</v>
      </c>
      <c r="AB158">
        <v>0</v>
      </c>
      <c r="AC158">
        <v>0</v>
      </c>
      <c r="AD158">
        <v>0</v>
      </c>
      <c r="AE158">
        <v>14.31</v>
      </c>
      <c r="AF158">
        <v>0</v>
      </c>
      <c r="AG158">
        <v>0</v>
      </c>
      <c r="AH158">
        <v>0</v>
      </c>
      <c r="AI158">
        <v>6.56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203472208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Y158*Source!I126</f>
        <v>0.60000000000000009</v>
      </c>
      <c r="CY158">
        <f>AA158</f>
        <v>93.87</v>
      </c>
      <c r="CZ158">
        <f>AE158</f>
        <v>14.31</v>
      </c>
      <c r="DA158">
        <f>AI158</f>
        <v>6.56</v>
      </c>
      <c r="DB158">
        <f t="shared" si="22"/>
        <v>1.43</v>
      </c>
      <c r="DC158">
        <f t="shared" si="23"/>
        <v>0</v>
      </c>
    </row>
    <row r="159" spans="1:107" x14ac:dyDescent="0.2">
      <c r="A159">
        <f>ROW(Source!A126)</f>
        <v>126</v>
      </c>
      <c r="B159">
        <v>203471530</v>
      </c>
      <c r="C159">
        <v>203472189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W159">
        <v>0</v>
      </c>
      <c r="X159">
        <v>30920770</v>
      </c>
      <c r="Y159">
        <v>0.1</v>
      </c>
      <c r="AA159">
        <v>83.44</v>
      </c>
      <c r="AB159">
        <v>0</v>
      </c>
      <c r="AC159">
        <v>0</v>
      </c>
      <c r="AD159">
        <v>0</v>
      </c>
      <c r="AE159">
        <v>9.0399999999999991</v>
      </c>
      <c r="AF159">
        <v>0</v>
      </c>
      <c r="AG159">
        <v>0</v>
      </c>
      <c r="AH159">
        <v>0</v>
      </c>
      <c r="AI159">
        <v>9.23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203472209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Y159*Source!I126</f>
        <v>0.60000000000000009</v>
      </c>
      <c r="CY159">
        <f>AA159</f>
        <v>83.44</v>
      </c>
      <c r="CZ159">
        <f>AE159</f>
        <v>9.0399999999999991</v>
      </c>
      <c r="DA159">
        <f>AI159</f>
        <v>9.23</v>
      </c>
      <c r="DB159">
        <f t="shared" si="22"/>
        <v>0.9</v>
      </c>
      <c r="DC159">
        <f t="shared" si="23"/>
        <v>0</v>
      </c>
    </row>
    <row r="160" spans="1:107" x14ac:dyDescent="0.2">
      <c r="A160">
        <f>ROW(Source!A126)</f>
        <v>126</v>
      </c>
      <c r="B160">
        <v>203471530</v>
      </c>
      <c r="C160">
        <v>203472189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W160">
        <v>0</v>
      </c>
      <c r="X160">
        <v>-1768004575</v>
      </c>
      <c r="Y160">
        <v>0.02</v>
      </c>
      <c r="AA160">
        <v>66.23</v>
      </c>
      <c r="AB160">
        <v>0</v>
      </c>
      <c r="AC160">
        <v>0</v>
      </c>
      <c r="AD160">
        <v>0</v>
      </c>
      <c r="AE160">
        <v>28.67</v>
      </c>
      <c r="AF160">
        <v>0</v>
      </c>
      <c r="AG160">
        <v>0</v>
      </c>
      <c r="AH160">
        <v>0</v>
      </c>
      <c r="AI160">
        <v>2.31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0.02</v>
      </c>
      <c r="AU160" t="s">
        <v>3</v>
      </c>
      <c r="AV160">
        <v>0</v>
      </c>
      <c r="AW160">
        <v>2</v>
      </c>
      <c r="AX160">
        <v>203472210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Y160*Source!I126</f>
        <v>0.12</v>
      </c>
      <c r="CY160">
        <f>AA160</f>
        <v>66.23</v>
      </c>
      <c r="CZ160">
        <f>AE160</f>
        <v>28.67</v>
      </c>
      <c r="DA160">
        <f>AI160</f>
        <v>2.31</v>
      </c>
      <c r="DB160">
        <f t="shared" si="22"/>
        <v>0.56999999999999995</v>
      </c>
      <c r="DC160">
        <f t="shared" si="23"/>
        <v>0</v>
      </c>
    </row>
    <row r="161" spans="1:107" x14ac:dyDescent="0.2">
      <c r="A161">
        <f>ROW(Source!A126)</f>
        <v>126</v>
      </c>
      <c r="B161">
        <v>203471530</v>
      </c>
      <c r="C161">
        <v>203472189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W161">
        <v>0</v>
      </c>
      <c r="X161">
        <v>-915781824</v>
      </c>
      <c r="Y161">
        <v>0.47</v>
      </c>
      <c r="AA161">
        <v>7.45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7.45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0.47</v>
      </c>
      <c r="AU161" t="s">
        <v>3</v>
      </c>
      <c r="AV161">
        <v>0</v>
      </c>
      <c r="AW161">
        <v>2</v>
      </c>
      <c r="AX161">
        <v>203472211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Y161*Source!I126</f>
        <v>2.82</v>
      </c>
      <c r="CY161">
        <f>AA161</f>
        <v>7.45</v>
      </c>
      <c r="CZ161">
        <f>AE161</f>
        <v>1</v>
      </c>
      <c r="DA161">
        <f>AI161</f>
        <v>7.45</v>
      </c>
      <c r="DB161">
        <f t="shared" si="22"/>
        <v>0.47</v>
      </c>
      <c r="DC161">
        <f t="shared" si="23"/>
        <v>0</v>
      </c>
    </row>
    <row r="162" spans="1:107" x14ac:dyDescent="0.2">
      <c r="A162">
        <f>ROW(Source!A221)</f>
        <v>221</v>
      </c>
      <c r="B162">
        <v>203471530</v>
      </c>
      <c r="C162">
        <v>203472234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W162">
        <v>0</v>
      </c>
      <c r="X162">
        <v>177969336</v>
      </c>
      <c r="Y162">
        <v>0.48799999999999999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0.61</v>
      </c>
      <c r="AU162" t="s">
        <v>378</v>
      </c>
      <c r="AV162">
        <v>1</v>
      </c>
      <c r="AW162">
        <v>2</v>
      </c>
      <c r="AX162">
        <v>203472237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Y162*Source!I221</f>
        <v>8.7839999999999989</v>
      </c>
      <c r="CY162">
        <f t="shared" ref="CY162:CY173" si="24">AD162</f>
        <v>12.92</v>
      </c>
      <c r="CZ162">
        <f t="shared" ref="CZ162:CZ173" si="25">AH162</f>
        <v>12.92</v>
      </c>
      <c r="DA162">
        <f t="shared" ref="DA162:DA173" si="26">AL162</f>
        <v>1</v>
      </c>
      <c r="DB162">
        <f t="shared" ref="DB162:DB173" si="27">ROUND((ROUND(AT162*CZ162,2)*0.8),6)</f>
        <v>6.3040000000000003</v>
      </c>
      <c r="DC162">
        <f t="shared" ref="DC162:DC173" si="28">ROUND((ROUND(AT162*AG162,2)*0.8),6)</f>
        <v>0</v>
      </c>
    </row>
    <row r="163" spans="1:107" x14ac:dyDescent="0.2">
      <c r="A163">
        <f>ROW(Source!A221)</f>
        <v>221</v>
      </c>
      <c r="B163">
        <v>203471530</v>
      </c>
      <c r="C163">
        <v>203472234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W163">
        <v>0</v>
      </c>
      <c r="X163">
        <v>2087786099</v>
      </c>
      <c r="Y163">
        <v>0.48799999999999999</v>
      </c>
      <c r="AA163">
        <v>0</v>
      </c>
      <c r="AB163">
        <v>0</v>
      </c>
      <c r="AC163">
        <v>0</v>
      </c>
      <c r="AD163">
        <v>12.69</v>
      </c>
      <c r="AE163">
        <v>0</v>
      </c>
      <c r="AF163">
        <v>0</v>
      </c>
      <c r="AG163">
        <v>0</v>
      </c>
      <c r="AH163">
        <v>12.69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0.61</v>
      </c>
      <c r="AU163" t="s">
        <v>378</v>
      </c>
      <c r="AV163">
        <v>1</v>
      </c>
      <c r="AW163">
        <v>2</v>
      </c>
      <c r="AX163">
        <v>203472238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Y163*Source!I221</f>
        <v>8.7839999999999989</v>
      </c>
      <c r="CY163">
        <f t="shared" si="24"/>
        <v>12.69</v>
      </c>
      <c r="CZ163">
        <f t="shared" si="25"/>
        <v>12.69</v>
      </c>
      <c r="DA163">
        <f t="shared" si="26"/>
        <v>1</v>
      </c>
      <c r="DB163">
        <f t="shared" si="27"/>
        <v>6.1920000000000002</v>
      </c>
      <c r="DC163">
        <f t="shared" si="28"/>
        <v>0</v>
      </c>
    </row>
    <row r="164" spans="1:107" x14ac:dyDescent="0.2">
      <c r="A164">
        <f>ROW(Source!A222)</f>
        <v>222</v>
      </c>
      <c r="B164">
        <v>203471530</v>
      </c>
      <c r="C164">
        <v>203472239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177969336</v>
      </c>
      <c r="Y164">
        <v>5.1840000000000011</v>
      </c>
      <c r="AA164">
        <v>0</v>
      </c>
      <c r="AB164">
        <v>0</v>
      </c>
      <c r="AC164">
        <v>0</v>
      </c>
      <c r="AD164">
        <v>12.92</v>
      </c>
      <c r="AE164">
        <v>0</v>
      </c>
      <c r="AF164">
        <v>0</v>
      </c>
      <c r="AG164">
        <v>0</v>
      </c>
      <c r="AH164">
        <v>12.92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6.48</v>
      </c>
      <c r="AU164" t="s">
        <v>378</v>
      </c>
      <c r="AV164">
        <v>1</v>
      </c>
      <c r="AW164">
        <v>2</v>
      </c>
      <c r="AX164">
        <v>203472242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Y164*Source!I222</f>
        <v>1.8662400000000003</v>
      </c>
      <c r="CY164">
        <f t="shared" si="24"/>
        <v>12.92</v>
      </c>
      <c r="CZ164">
        <f t="shared" si="25"/>
        <v>12.92</v>
      </c>
      <c r="DA164">
        <f t="shared" si="26"/>
        <v>1</v>
      </c>
      <c r="DB164">
        <f t="shared" si="27"/>
        <v>66.975999999999999</v>
      </c>
      <c r="DC164">
        <f t="shared" si="28"/>
        <v>0</v>
      </c>
    </row>
    <row r="165" spans="1:107" x14ac:dyDescent="0.2">
      <c r="A165">
        <f>ROW(Source!A222)</f>
        <v>222</v>
      </c>
      <c r="B165">
        <v>203471530</v>
      </c>
      <c r="C165">
        <v>203472239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W165">
        <v>0</v>
      </c>
      <c r="X165">
        <v>2087786099</v>
      </c>
      <c r="Y165">
        <v>5.1840000000000011</v>
      </c>
      <c r="AA165">
        <v>0</v>
      </c>
      <c r="AB165">
        <v>0</v>
      </c>
      <c r="AC165">
        <v>0</v>
      </c>
      <c r="AD165">
        <v>12.69</v>
      </c>
      <c r="AE165">
        <v>0</v>
      </c>
      <c r="AF165">
        <v>0</v>
      </c>
      <c r="AG165">
        <v>0</v>
      </c>
      <c r="AH165">
        <v>12.69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6.48</v>
      </c>
      <c r="AU165" t="s">
        <v>378</v>
      </c>
      <c r="AV165">
        <v>1</v>
      </c>
      <c r="AW165">
        <v>2</v>
      </c>
      <c r="AX165">
        <v>203472243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Y165*Source!I222</f>
        <v>1.8662400000000003</v>
      </c>
      <c r="CY165">
        <f t="shared" si="24"/>
        <v>12.69</v>
      </c>
      <c r="CZ165">
        <f t="shared" si="25"/>
        <v>12.69</v>
      </c>
      <c r="DA165">
        <f t="shared" si="26"/>
        <v>1</v>
      </c>
      <c r="DB165">
        <f t="shared" si="27"/>
        <v>65.784000000000006</v>
      </c>
      <c r="DC165">
        <f t="shared" si="28"/>
        <v>0</v>
      </c>
    </row>
    <row r="166" spans="1:107" x14ac:dyDescent="0.2">
      <c r="A166">
        <f>ROW(Source!A223)</f>
        <v>223</v>
      </c>
      <c r="B166">
        <v>203471530</v>
      </c>
      <c r="C166">
        <v>203472244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W166">
        <v>0</v>
      </c>
      <c r="X166">
        <v>177969336</v>
      </c>
      <c r="Y166">
        <v>0.32800000000000001</v>
      </c>
      <c r="AA166">
        <v>0</v>
      </c>
      <c r="AB166">
        <v>0</v>
      </c>
      <c r="AC166">
        <v>0</v>
      </c>
      <c r="AD166">
        <v>12.92</v>
      </c>
      <c r="AE166">
        <v>0</v>
      </c>
      <c r="AF166">
        <v>0</v>
      </c>
      <c r="AG166">
        <v>0</v>
      </c>
      <c r="AH166">
        <v>12.92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0.41</v>
      </c>
      <c r="AU166" t="s">
        <v>378</v>
      </c>
      <c r="AV166">
        <v>1</v>
      </c>
      <c r="AW166">
        <v>2</v>
      </c>
      <c r="AX166">
        <v>203472247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Y166*Source!I223</f>
        <v>0.98399999999999999</v>
      </c>
      <c r="CY166">
        <f t="shared" si="24"/>
        <v>12.92</v>
      </c>
      <c r="CZ166">
        <f t="shared" si="25"/>
        <v>12.92</v>
      </c>
      <c r="DA166">
        <f t="shared" si="26"/>
        <v>1</v>
      </c>
      <c r="DB166">
        <f t="shared" si="27"/>
        <v>4.24</v>
      </c>
      <c r="DC166">
        <f t="shared" si="28"/>
        <v>0</v>
      </c>
    </row>
    <row r="167" spans="1:107" x14ac:dyDescent="0.2">
      <c r="A167">
        <f>ROW(Source!A223)</f>
        <v>223</v>
      </c>
      <c r="B167">
        <v>203471530</v>
      </c>
      <c r="C167">
        <v>203472244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W167">
        <v>0</v>
      </c>
      <c r="X167">
        <v>2087786099</v>
      </c>
      <c r="Y167">
        <v>0.32800000000000001</v>
      </c>
      <c r="AA167">
        <v>0</v>
      </c>
      <c r="AB167">
        <v>0</v>
      </c>
      <c r="AC167">
        <v>0</v>
      </c>
      <c r="AD167">
        <v>12.69</v>
      </c>
      <c r="AE167">
        <v>0</v>
      </c>
      <c r="AF167">
        <v>0</v>
      </c>
      <c r="AG167">
        <v>0</v>
      </c>
      <c r="AH167">
        <v>12.69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0.41</v>
      </c>
      <c r="AU167" t="s">
        <v>378</v>
      </c>
      <c r="AV167">
        <v>1</v>
      </c>
      <c r="AW167">
        <v>2</v>
      </c>
      <c r="AX167">
        <v>203472248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Y167*Source!I223</f>
        <v>0.98399999999999999</v>
      </c>
      <c r="CY167">
        <f t="shared" si="24"/>
        <v>12.69</v>
      </c>
      <c r="CZ167">
        <f t="shared" si="25"/>
        <v>12.69</v>
      </c>
      <c r="DA167">
        <f t="shared" si="26"/>
        <v>1</v>
      </c>
      <c r="DB167">
        <f t="shared" si="27"/>
        <v>4.16</v>
      </c>
      <c r="DC167">
        <f t="shared" si="28"/>
        <v>0</v>
      </c>
    </row>
    <row r="168" spans="1:107" x14ac:dyDescent="0.2">
      <c r="A168">
        <f>ROW(Source!A224)</f>
        <v>224</v>
      </c>
      <c r="B168">
        <v>203471530</v>
      </c>
      <c r="C168">
        <v>203472249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W168">
        <v>0</v>
      </c>
      <c r="X168">
        <v>177969336</v>
      </c>
      <c r="Y168">
        <v>1.2960000000000003</v>
      </c>
      <c r="AA168">
        <v>0</v>
      </c>
      <c r="AB168">
        <v>0</v>
      </c>
      <c r="AC168">
        <v>0</v>
      </c>
      <c r="AD168">
        <v>12.92</v>
      </c>
      <c r="AE168">
        <v>0</v>
      </c>
      <c r="AF168">
        <v>0</v>
      </c>
      <c r="AG168">
        <v>0</v>
      </c>
      <c r="AH168">
        <v>12.92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1.62</v>
      </c>
      <c r="AU168" t="s">
        <v>378</v>
      </c>
      <c r="AV168">
        <v>1</v>
      </c>
      <c r="AW168">
        <v>2</v>
      </c>
      <c r="AX168">
        <v>203472252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Y168*Source!I224</f>
        <v>1.2960000000000003</v>
      </c>
      <c r="CY168">
        <f t="shared" si="24"/>
        <v>12.92</v>
      </c>
      <c r="CZ168">
        <f t="shared" si="25"/>
        <v>12.92</v>
      </c>
      <c r="DA168">
        <f t="shared" si="26"/>
        <v>1</v>
      </c>
      <c r="DB168">
        <f t="shared" si="27"/>
        <v>16.744</v>
      </c>
      <c r="DC168">
        <f t="shared" si="28"/>
        <v>0</v>
      </c>
    </row>
    <row r="169" spans="1:107" x14ac:dyDescent="0.2">
      <c r="A169">
        <f>ROW(Source!A224)</f>
        <v>224</v>
      </c>
      <c r="B169">
        <v>203471530</v>
      </c>
      <c r="C169">
        <v>203472249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2087786099</v>
      </c>
      <c r="Y169">
        <v>1.2960000000000003</v>
      </c>
      <c r="AA169">
        <v>0</v>
      </c>
      <c r="AB169">
        <v>0</v>
      </c>
      <c r="AC169">
        <v>0</v>
      </c>
      <c r="AD169">
        <v>12.69</v>
      </c>
      <c r="AE169">
        <v>0</v>
      </c>
      <c r="AF169">
        <v>0</v>
      </c>
      <c r="AG169">
        <v>0</v>
      </c>
      <c r="AH169">
        <v>12.69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1.62</v>
      </c>
      <c r="AU169" t="s">
        <v>378</v>
      </c>
      <c r="AV169">
        <v>1</v>
      </c>
      <c r="AW169">
        <v>2</v>
      </c>
      <c r="AX169">
        <v>203472253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Y169*Source!I224</f>
        <v>1.2960000000000003</v>
      </c>
      <c r="CY169">
        <f t="shared" si="24"/>
        <v>12.69</v>
      </c>
      <c r="CZ169">
        <f t="shared" si="25"/>
        <v>12.69</v>
      </c>
      <c r="DA169">
        <f t="shared" si="26"/>
        <v>1</v>
      </c>
      <c r="DB169">
        <f t="shared" si="27"/>
        <v>16.448</v>
      </c>
      <c r="DC169">
        <f t="shared" si="28"/>
        <v>0</v>
      </c>
    </row>
    <row r="170" spans="1:107" x14ac:dyDescent="0.2">
      <c r="A170">
        <f>ROW(Source!A225)</f>
        <v>225</v>
      </c>
      <c r="B170">
        <v>203471530</v>
      </c>
      <c r="C170">
        <v>203472254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177969336</v>
      </c>
      <c r="Y170">
        <v>0.128</v>
      </c>
      <c r="AA170">
        <v>0</v>
      </c>
      <c r="AB170">
        <v>0</v>
      </c>
      <c r="AC170">
        <v>0</v>
      </c>
      <c r="AD170">
        <v>12.92</v>
      </c>
      <c r="AE170">
        <v>0</v>
      </c>
      <c r="AF170">
        <v>0</v>
      </c>
      <c r="AG170">
        <v>0</v>
      </c>
      <c r="AH170">
        <v>12.92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0.16</v>
      </c>
      <c r="AU170" t="s">
        <v>378</v>
      </c>
      <c r="AV170">
        <v>1</v>
      </c>
      <c r="AW170">
        <v>2</v>
      </c>
      <c r="AX170">
        <v>203472257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Y170*Source!I225</f>
        <v>0.128</v>
      </c>
      <c r="CY170">
        <f t="shared" si="24"/>
        <v>12.92</v>
      </c>
      <c r="CZ170">
        <f t="shared" si="25"/>
        <v>12.92</v>
      </c>
      <c r="DA170">
        <f t="shared" si="26"/>
        <v>1</v>
      </c>
      <c r="DB170">
        <f t="shared" si="27"/>
        <v>1.6559999999999999</v>
      </c>
      <c r="DC170">
        <f t="shared" si="28"/>
        <v>0</v>
      </c>
    </row>
    <row r="171" spans="1:107" x14ac:dyDescent="0.2">
      <c r="A171">
        <f>ROW(Source!A225)</f>
        <v>225</v>
      </c>
      <c r="B171">
        <v>203471530</v>
      </c>
      <c r="C171">
        <v>203472254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2087786099</v>
      </c>
      <c r="Y171">
        <v>0.128</v>
      </c>
      <c r="AA171">
        <v>0</v>
      </c>
      <c r="AB171">
        <v>0</v>
      </c>
      <c r="AC171">
        <v>0</v>
      </c>
      <c r="AD171">
        <v>12.69</v>
      </c>
      <c r="AE171">
        <v>0</v>
      </c>
      <c r="AF171">
        <v>0</v>
      </c>
      <c r="AG171">
        <v>0</v>
      </c>
      <c r="AH171">
        <v>12.69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0.16</v>
      </c>
      <c r="AU171" t="s">
        <v>378</v>
      </c>
      <c r="AV171">
        <v>1</v>
      </c>
      <c r="AW171">
        <v>2</v>
      </c>
      <c r="AX171">
        <v>203472258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Y171*Source!I225</f>
        <v>0.128</v>
      </c>
      <c r="CY171">
        <f t="shared" si="24"/>
        <v>12.69</v>
      </c>
      <c r="CZ171">
        <f t="shared" si="25"/>
        <v>12.69</v>
      </c>
      <c r="DA171">
        <f t="shared" si="26"/>
        <v>1</v>
      </c>
      <c r="DB171">
        <f t="shared" si="27"/>
        <v>1.6240000000000001</v>
      </c>
      <c r="DC171">
        <f t="shared" si="28"/>
        <v>0</v>
      </c>
    </row>
    <row r="172" spans="1:107" x14ac:dyDescent="0.2">
      <c r="A172">
        <f>ROW(Source!A226)</f>
        <v>226</v>
      </c>
      <c r="B172">
        <v>203471530</v>
      </c>
      <c r="C172">
        <v>203472259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177969336</v>
      </c>
      <c r="Y172">
        <v>5.1840000000000011</v>
      </c>
      <c r="AA172">
        <v>0</v>
      </c>
      <c r="AB172">
        <v>0</v>
      </c>
      <c r="AC172">
        <v>0</v>
      </c>
      <c r="AD172">
        <v>12.92</v>
      </c>
      <c r="AE172">
        <v>0</v>
      </c>
      <c r="AF172">
        <v>0</v>
      </c>
      <c r="AG172">
        <v>0</v>
      </c>
      <c r="AH172">
        <v>12.92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6.48</v>
      </c>
      <c r="AU172" t="s">
        <v>378</v>
      </c>
      <c r="AV172">
        <v>1</v>
      </c>
      <c r="AW172">
        <v>2</v>
      </c>
      <c r="AX172">
        <v>203472262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Y172*Source!I226</f>
        <v>4.1472000000000007</v>
      </c>
      <c r="CY172">
        <f t="shared" si="24"/>
        <v>12.92</v>
      </c>
      <c r="CZ172">
        <f t="shared" si="25"/>
        <v>12.92</v>
      </c>
      <c r="DA172">
        <f t="shared" si="26"/>
        <v>1</v>
      </c>
      <c r="DB172">
        <f t="shared" si="27"/>
        <v>66.975999999999999</v>
      </c>
      <c r="DC172">
        <f t="shared" si="28"/>
        <v>0</v>
      </c>
    </row>
    <row r="173" spans="1:107" x14ac:dyDescent="0.2">
      <c r="A173">
        <f>ROW(Source!A226)</f>
        <v>226</v>
      </c>
      <c r="B173">
        <v>203471530</v>
      </c>
      <c r="C173">
        <v>203472259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2087786099</v>
      </c>
      <c r="Y173">
        <v>5.1840000000000011</v>
      </c>
      <c r="AA173">
        <v>0</v>
      </c>
      <c r="AB173">
        <v>0</v>
      </c>
      <c r="AC173">
        <v>0</v>
      </c>
      <c r="AD173">
        <v>12.69</v>
      </c>
      <c r="AE173">
        <v>0</v>
      </c>
      <c r="AF173">
        <v>0</v>
      </c>
      <c r="AG173">
        <v>0</v>
      </c>
      <c r="AH173">
        <v>12.69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6.48</v>
      </c>
      <c r="AU173" t="s">
        <v>378</v>
      </c>
      <c r="AV173">
        <v>1</v>
      </c>
      <c r="AW173">
        <v>2</v>
      </c>
      <c r="AX173">
        <v>203472263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Y173*Source!I226</f>
        <v>4.1472000000000007</v>
      </c>
      <c r="CY173">
        <f t="shared" si="24"/>
        <v>12.69</v>
      </c>
      <c r="CZ173">
        <f t="shared" si="25"/>
        <v>12.69</v>
      </c>
      <c r="DA173">
        <f t="shared" si="26"/>
        <v>1</v>
      </c>
      <c r="DB173">
        <f t="shared" si="27"/>
        <v>65.784000000000006</v>
      </c>
      <c r="DC173">
        <f t="shared" si="28"/>
        <v>0</v>
      </c>
    </row>
    <row r="322" spans="9:9" x14ac:dyDescent="0.2">
      <c r="I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203471831</v>
      </c>
      <c r="C1">
        <v>203471826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203471827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203471832</v>
      </c>
      <c r="C2">
        <v>203471826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0.44</v>
      </c>
      <c r="AH2">
        <v>2</v>
      </c>
      <c r="AI2">
        <v>203471828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203471833</v>
      </c>
      <c r="C3">
        <v>203471826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0.44</v>
      </c>
      <c r="AH3">
        <v>2</v>
      </c>
      <c r="AI3">
        <v>203471829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203471834</v>
      </c>
      <c r="C4">
        <v>203471826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0.04</v>
      </c>
      <c r="AH4">
        <v>2</v>
      </c>
      <c r="AI4">
        <v>203471830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203471841</v>
      </c>
      <c r="C5">
        <v>203471835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3</v>
      </c>
      <c r="AG5">
        <v>1.75</v>
      </c>
      <c r="AH5">
        <v>2</v>
      </c>
      <c r="AI5">
        <v>203471836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203471842</v>
      </c>
      <c r="C6">
        <v>203471835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1.8</v>
      </c>
      <c r="AH6">
        <v>2</v>
      </c>
      <c r="AI6">
        <v>203471837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203471843</v>
      </c>
      <c r="C7">
        <v>203471835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0.84</v>
      </c>
      <c r="AH7">
        <v>2</v>
      </c>
      <c r="AI7">
        <v>203471838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203471844</v>
      </c>
      <c r="C8">
        <v>203471835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0.96</v>
      </c>
      <c r="AH8">
        <v>2</v>
      </c>
      <c r="AI8">
        <v>203471839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203471845</v>
      </c>
      <c r="C9">
        <v>203471835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0.09</v>
      </c>
      <c r="AH9">
        <v>2</v>
      </c>
      <c r="AI9">
        <v>203471840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203471851</v>
      </c>
      <c r="C10">
        <v>203471846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3</v>
      </c>
      <c r="AG10">
        <v>1.27</v>
      </c>
      <c r="AH10">
        <v>2</v>
      </c>
      <c r="AI10">
        <v>203471847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203471852</v>
      </c>
      <c r="C11">
        <v>203471846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X11">
        <v>0.35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0.35</v>
      </c>
      <c r="AH11">
        <v>2</v>
      </c>
      <c r="AI11">
        <v>203471848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203471853</v>
      </c>
      <c r="C12">
        <v>203471846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0.35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203471849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203471854</v>
      </c>
      <c r="C13">
        <v>203471846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0.06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203471850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203471860</v>
      </c>
      <c r="C14">
        <v>203471855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X14">
        <v>0.15</v>
      </c>
      <c r="Y14">
        <v>0</v>
      </c>
      <c r="Z14">
        <v>0</v>
      </c>
      <c r="AA14">
        <v>0</v>
      </c>
      <c r="AB14">
        <v>8.24</v>
      </c>
      <c r="AC14">
        <v>0</v>
      </c>
      <c r="AD14">
        <v>1</v>
      </c>
      <c r="AE14">
        <v>1</v>
      </c>
      <c r="AF14" t="s">
        <v>3</v>
      </c>
      <c r="AG14">
        <v>0.15</v>
      </c>
      <c r="AH14">
        <v>2</v>
      </c>
      <c r="AI14">
        <v>203471856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203471861</v>
      </c>
      <c r="C15">
        <v>203471855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X15">
        <v>7.0000000000000007E-2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7.0000000000000007E-2</v>
      </c>
      <c r="AH15">
        <v>2</v>
      </c>
      <c r="AI15">
        <v>203471857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203471862</v>
      </c>
      <c r="C16">
        <v>203471855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X16">
        <v>7.0000000000000007E-2</v>
      </c>
      <c r="Y16">
        <v>0</v>
      </c>
      <c r="Z16">
        <v>83.76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7.0000000000000007E-2</v>
      </c>
      <c r="AH16">
        <v>2</v>
      </c>
      <c r="AI16">
        <v>203471858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203471863</v>
      </c>
      <c r="C17">
        <v>203471855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X17">
        <v>0.01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203471859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203471867</v>
      </c>
      <c r="C18">
        <v>203471864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X18">
        <v>0.61</v>
      </c>
      <c r="Y18">
        <v>0</v>
      </c>
      <c r="Z18">
        <v>0</v>
      </c>
      <c r="AA18">
        <v>0</v>
      </c>
      <c r="AB18">
        <v>8.17</v>
      </c>
      <c r="AC18">
        <v>0</v>
      </c>
      <c r="AD18">
        <v>1</v>
      </c>
      <c r="AE18">
        <v>1</v>
      </c>
      <c r="AF18" t="s">
        <v>3</v>
      </c>
      <c r="AG18">
        <v>0.61</v>
      </c>
      <c r="AH18">
        <v>2</v>
      </c>
      <c r="AI18">
        <v>203471865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203471868</v>
      </c>
      <c r="C19">
        <v>203471864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X19">
        <v>0.03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203471866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203471881</v>
      </c>
      <c r="C20">
        <v>203471869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X20">
        <v>2.37</v>
      </c>
      <c r="Y20">
        <v>0</v>
      </c>
      <c r="Z20">
        <v>0</v>
      </c>
      <c r="AA20">
        <v>0</v>
      </c>
      <c r="AB20">
        <v>9.92</v>
      </c>
      <c r="AC20">
        <v>0</v>
      </c>
      <c r="AD20">
        <v>1</v>
      </c>
      <c r="AE20">
        <v>1</v>
      </c>
      <c r="AF20" t="s">
        <v>47</v>
      </c>
      <c r="AG20">
        <v>1.659</v>
      </c>
      <c r="AH20">
        <v>2</v>
      </c>
      <c r="AI20">
        <v>203471870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203471882</v>
      </c>
      <c r="C21">
        <v>203471869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X21">
        <v>0.28999999999999998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47</v>
      </c>
      <c r="AG21">
        <v>0.20299999999999999</v>
      </c>
      <c r="AH21">
        <v>2</v>
      </c>
      <c r="AI21">
        <v>203471871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203471883</v>
      </c>
      <c r="C22">
        <v>203471869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X22">
        <v>7.0000000000000007E-2</v>
      </c>
      <c r="Y22">
        <v>0</v>
      </c>
      <c r="Z22">
        <v>134.65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47</v>
      </c>
      <c r="AG22">
        <v>4.9000000000000002E-2</v>
      </c>
      <c r="AH22">
        <v>2</v>
      </c>
      <c r="AI22">
        <v>203471872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203471884</v>
      </c>
      <c r="C23">
        <v>203471869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X23">
        <v>0.71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47</v>
      </c>
      <c r="AG23">
        <v>0.49699999999999994</v>
      </c>
      <c r="AH23">
        <v>2</v>
      </c>
      <c r="AI23">
        <v>203471873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203471885</v>
      </c>
      <c r="C24">
        <v>203471869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X24">
        <v>0.22</v>
      </c>
      <c r="Y24">
        <v>0</v>
      </c>
      <c r="Z24">
        <v>46.56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47</v>
      </c>
      <c r="AG24">
        <v>0.154</v>
      </c>
      <c r="AH24">
        <v>2</v>
      </c>
      <c r="AI24">
        <v>203471874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203471886</v>
      </c>
      <c r="C25">
        <v>203471869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X25">
        <v>0.22</v>
      </c>
      <c r="Y25">
        <v>0</v>
      </c>
      <c r="Z25">
        <v>2.99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47</v>
      </c>
      <c r="AG25">
        <v>0.154</v>
      </c>
      <c r="AH25">
        <v>2</v>
      </c>
      <c r="AI25">
        <v>203471875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203471887</v>
      </c>
      <c r="C26">
        <v>203471869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7.0000000000000007E-2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47</v>
      </c>
      <c r="AG26">
        <v>4.9000000000000002E-2</v>
      </c>
      <c r="AH26">
        <v>2</v>
      </c>
      <c r="AI26">
        <v>203471876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203471888</v>
      </c>
      <c r="C27">
        <v>203471869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X27">
        <v>0.1</v>
      </c>
      <c r="Y27">
        <v>14.31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0</v>
      </c>
      <c r="AH27">
        <v>2</v>
      </c>
      <c r="AI27">
        <v>203471877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203471889</v>
      </c>
      <c r="C28">
        <v>203471869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X28">
        <v>0.1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0</v>
      </c>
      <c r="AH28">
        <v>2</v>
      </c>
      <c r="AI28">
        <v>203471878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203471890</v>
      </c>
      <c r="C29">
        <v>203471869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X29">
        <v>0.02</v>
      </c>
      <c r="Y29">
        <v>28.67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46</v>
      </c>
      <c r="AG29">
        <v>0</v>
      </c>
      <c r="AH29">
        <v>2</v>
      </c>
      <c r="AI29">
        <v>203471879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203471891</v>
      </c>
      <c r="C30">
        <v>203471869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X30">
        <v>0.47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</v>
      </c>
      <c r="AH30">
        <v>2</v>
      </c>
      <c r="AI30">
        <v>203471880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203471896</v>
      </c>
      <c r="C31">
        <v>203471892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X31">
        <v>0.28899999999999998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3</v>
      </c>
      <c r="AG31">
        <v>0.28899999999999998</v>
      </c>
      <c r="AH31">
        <v>2</v>
      </c>
      <c r="AI31">
        <v>203471893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203471897</v>
      </c>
      <c r="C32">
        <v>203471892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X32">
        <v>0.114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0.114</v>
      </c>
      <c r="AH32">
        <v>2</v>
      </c>
      <c r="AI32">
        <v>203471894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203471898</v>
      </c>
      <c r="C33">
        <v>203471892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X33">
        <v>0.114</v>
      </c>
      <c r="Y33">
        <v>0</v>
      </c>
      <c r="Z33">
        <v>99.89</v>
      </c>
      <c r="AA33">
        <v>10.06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0.114</v>
      </c>
      <c r="AH33">
        <v>2</v>
      </c>
      <c r="AI33">
        <v>203471895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203471901</v>
      </c>
      <c r="C34">
        <v>203471899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X34">
        <v>0.28699999999999998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0.28699999999999998</v>
      </c>
      <c r="AH34">
        <v>2</v>
      </c>
      <c r="AI34">
        <v>203471900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203471906</v>
      </c>
      <c r="C35">
        <v>203471902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X35">
        <v>0.114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3</v>
      </c>
      <c r="AG35">
        <v>0.114</v>
      </c>
      <c r="AH35">
        <v>2</v>
      </c>
      <c r="AI35">
        <v>203471903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203471907</v>
      </c>
      <c r="C36">
        <v>203471902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X36">
        <v>0.114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0.114</v>
      </c>
      <c r="AH36">
        <v>2</v>
      </c>
      <c r="AI36">
        <v>203471904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203471908</v>
      </c>
      <c r="C37">
        <v>203471902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X37">
        <v>0.114</v>
      </c>
      <c r="Y37">
        <v>0</v>
      </c>
      <c r="Z37">
        <v>99.89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0.114</v>
      </c>
      <c r="AH37">
        <v>2</v>
      </c>
      <c r="AI37">
        <v>203471905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203471915</v>
      </c>
      <c r="C38">
        <v>203471909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8.17</v>
      </c>
      <c r="AC38">
        <v>0</v>
      </c>
      <c r="AD38">
        <v>1</v>
      </c>
      <c r="AE38">
        <v>1</v>
      </c>
      <c r="AF38" t="s">
        <v>3</v>
      </c>
      <c r="AG38">
        <v>0.44</v>
      </c>
      <c r="AH38">
        <v>2</v>
      </c>
      <c r="AI38">
        <v>203471910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203471916</v>
      </c>
      <c r="C39">
        <v>203471909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X39">
        <v>0.48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0.48</v>
      </c>
      <c r="AH39">
        <v>2</v>
      </c>
      <c r="AI39">
        <v>203471911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203471917</v>
      </c>
      <c r="C40">
        <v>203471909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X40">
        <v>0.24</v>
      </c>
      <c r="Y40">
        <v>0</v>
      </c>
      <c r="Z40">
        <v>4.01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0.24</v>
      </c>
      <c r="AH40">
        <v>2</v>
      </c>
      <c r="AI40">
        <v>203471912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203471918</v>
      </c>
      <c r="C41">
        <v>203471909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X41">
        <v>0.24</v>
      </c>
      <c r="Y41">
        <v>0</v>
      </c>
      <c r="Z41">
        <v>74.61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0.24</v>
      </c>
      <c r="AH41">
        <v>2</v>
      </c>
      <c r="AI41">
        <v>203471913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203471919</v>
      </c>
      <c r="C42">
        <v>203471909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X42">
        <v>0.24</v>
      </c>
      <c r="Y42">
        <v>0</v>
      </c>
      <c r="Z42">
        <v>112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0.24</v>
      </c>
      <c r="AH42">
        <v>2</v>
      </c>
      <c r="AI42">
        <v>203471914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203471925</v>
      </c>
      <c r="C43">
        <v>203471920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X43">
        <v>0.25</v>
      </c>
      <c r="Y43">
        <v>0</v>
      </c>
      <c r="Z43">
        <v>0</v>
      </c>
      <c r="AA43">
        <v>0</v>
      </c>
      <c r="AB43">
        <v>8.17</v>
      </c>
      <c r="AC43">
        <v>0</v>
      </c>
      <c r="AD43">
        <v>1</v>
      </c>
      <c r="AE43">
        <v>1</v>
      </c>
      <c r="AF43" t="s">
        <v>3</v>
      </c>
      <c r="AG43">
        <v>0.25</v>
      </c>
      <c r="AH43">
        <v>2</v>
      </c>
      <c r="AI43">
        <v>203471921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203471926</v>
      </c>
      <c r="C44">
        <v>203471920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X44">
        <v>0.14000000000000001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0.14000000000000001</v>
      </c>
      <c r="AH44">
        <v>2</v>
      </c>
      <c r="AI44">
        <v>203471922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203471927</v>
      </c>
      <c r="C45">
        <v>203471920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0.14000000000000001</v>
      </c>
      <c r="Y45">
        <v>0</v>
      </c>
      <c r="Z45">
        <v>4.01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203471923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203471928</v>
      </c>
      <c r="C46">
        <v>203471920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0.14000000000000001</v>
      </c>
      <c r="Y46">
        <v>0</v>
      </c>
      <c r="Z46">
        <v>74.61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203471924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203471934</v>
      </c>
      <c r="C47">
        <v>203471929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X47">
        <v>0.3</v>
      </c>
      <c r="Y47">
        <v>0</v>
      </c>
      <c r="Z47">
        <v>0</v>
      </c>
      <c r="AA47">
        <v>0</v>
      </c>
      <c r="AB47">
        <v>8.17</v>
      </c>
      <c r="AC47">
        <v>0</v>
      </c>
      <c r="AD47">
        <v>1</v>
      </c>
      <c r="AE47">
        <v>1</v>
      </c>
      <c r="AF47" t="s">
        <v>3</v>
      </c>
      <c r="AG47">
        <v>0.3</v>
      </c>
      <c r="AH47">
        <v>2</v>
      </c>
      <c r="AI47">
        <v>203471930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203471935</v>
      </c>
      <c r="C48">
        <v>203471929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X48">
        <v>0.16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0.16</v>
      </c>
      <c r="AH48">
        <v>2</v>
      </c>
      <c r="AI48">
        <v>203471931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203471936</v>
      </c>
      <c r="C49">
        <v>203471929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X49">
        <v>0.16</v>
      </c>
      <c r="Y49">
        <v>0</v>
      </c>
      <c r="Z49">
        <v>4.01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0.16</v>
      </c>
      <c r="AH49">
        <v>2</v>
      </c>
      <c r="AI49">
        <v>203471932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203471937</v>
      </c>
      <c r="C50">
        <v>203471929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0.16</v>
      </c>
      <c r="Y50">
        <v>0</v>
      </c>
      <c r="Z50">
        <v>74.61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0.16</v>
      </c>
      <c r="AH50">
        <v>2</v>
      </c>
      <c r="AI50">
        <v>203471933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203471957</v>
      </c>
      <c r="C51">
        <v>203471938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X51">
        <v>3.8</v>
      </c>
      <c r="Y51">
        <v>0</v>
      </c>
      <c r="Z51">
        <v>0</v>
      </c>
      <c r="AA51">
        <v>0</v>
      </c>
      <c r="AB51">
        <v>8.86</v>
      </c>
      <c r="AC51">
        <v>0</v>
      </c>
      <c r="AD51">
        <v>1</v>
      </c>
      <c r="AE51">
        <v>1</v>
      </c>
      <c r="AF51" t="s">
        <v>3</v>
      </c>
      <c r="AG51">
        <v>3.8</v>
      </c>
      <c r="AH51">
        <v>2</v>
      </c>
      <c r="AI51">
        <v>203471939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203471958</v>
      </c>
      <c r="C52">
        <v>203471938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X52">
        <v>0.78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0.78</v>
      </c>
      <c r="AH52">
        <v>2</v>
      </c>
      <c r="AI52">
        <v>203471940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203471959</v>
      </c>
      <c r="C53">
        <v>203471938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X53">
        <v>0.78</v>
      </c>
      <c r="Y53">
        <v>0</v>
      </c>
      <c r="Z53">
        <v>138.54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0.78</v>
      </c>
      <c r="AH53">
        <v>2</v>
      </c>
      <c r="AI53">
        <v>203471941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ROW(Source!A75)</f>
        <v>75</v>
      </c>
      <c r="B54">
        <v>203471960</v>
      </c>
      <c r="C54">
        <v>203471938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0.19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0.19</v>
      </c>
      <c r="AH54">
        <v>2</v>
      </c>
      <c r="AI54">
        <v>203471942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203471961</v>
      </c>
      <c r="C55">
        <v>203471938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X55">
        <v>4.0000000000000002E-4</v>
      </c>
      <c r="Y55">
        <v>15707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203471943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203471962</v>
      </c>
      <c r="C56">
        <v>203471938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X56">
        <v>3.0000000000000001E-5</v>
      </c>
      <c r="Y56">
        <v>9661.51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203471944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203471963</v>
      </c>
      <c r="C57">
        <v>203471938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X57">
        <v>0</v>
      </c>
      <c r="Y57">
        <v>9040.01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203471945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203471964</v>
      </c>
      <c r="C58">
        <v>203471938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X58">
        <v>0.02</v>
      </c>
      <c r="Y58">
        <v>1.81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203471946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203471965</v>
      </c>
      <c r="C59">
        <v>203471938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X59">
        <v>0.1</v>
      </c>
      <c r="Y59">
        <v>14.44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203471947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203471966</v>
      </c>
      <c r="C60">
        <v>203471938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203471948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203471967</v>
      </c>
      <c r="C61">
        <v>203471938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203471949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203471968</v>
      </c>
      <c r="C62">
        <v>203471938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203471950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203471969</v>
      </c>
      <c r="C63">
        <v>203471938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0.1</v>
      </c>
      <c r="AH63">
        <v>2</v>
      </c>
      <c r="AI63">
        <v>203471951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203471970</v>
      </c>
      <c r="C64">
        <v>203471938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X64">
        <v>1E-4</v>
      </c>
      <c r="Y64">
        <v>9927.0300000000007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1E-4</v>
      </c>
      <c r="AH64">
        <v>2</v>
      </c>
      <c r="AI64">
        <v>203471952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203471971</v>
      </c>
      <c r="C65">
        <v>203471938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203471953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203471972</v>
      </c>
      <c r="C66">
        <v>203471938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203471954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203471973</v>
      </c>
      <c r="C67">
        <v>203471938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X67">
        <v>0</v>
      </c>
      <c r="Y67">
        <v>2822.47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203471955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203471974</v>
      </c>
      <c r="C68">
        <v>203471938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X68">
        <v>0.06</v>
      </c>
      <c r="Y68">
        <v>601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203471956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203472004</v>
      </c>
      <c r="C69">
        <v>203471984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X69">
        <v>7.9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7.9</v>
      </c>
      <c r="AH69">
        <v>2</v>
      </c>
      <c r="AI69">
        <v>203471985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203472005</v>
      </c>
      <c r="C70">
        <v>203471984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X70">
        <v>1.86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1.86</v>
      </c>
      <c r="AH70">
        <v>2</v>
      </c>
      <c r="AI70">
        <v>203471986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203472006</v>
      </c>
      <c r="C71">
        <v>203471984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X71">
        <v>1.86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1.86</v>
      </c>
      <c r="AH71">
        <v>2</v>
      </c>
      <c r="AI71">
        <v>203471987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203472007</v>
      </c>
      <c r="C72">
        <v>203471984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0.4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</v>
      </c>
      <c r="AH72">
        <v>2</v>
      </c>
      <c r="AI72">
        <v>203471988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203472008</v>
      </c>
      <c r="C73">
        <v>203471984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203471989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203472009</v>
      </c>
      <c r="C74">
        <v>203471984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203471990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203472010</v>
      </c>
      <c r="C75">
        <v>203471984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203471991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203472011</v>
      </c>
      <c r="C76">
        <v>203471984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203471992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ROW(Source!A85)</f>
        <v>85</v>
      </c>
      <c r="B77">
        <v>203472012</v>
      </c>
      <c r="C77">
        <v>203471984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203471993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ROW(Source!A85)</f>
        <v>85</v>
      </c>
      <c r="B78">
        <v>203472013</v>
      </c>
      <c r="C78">
        <v>203471984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203471994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ROW(Source!A85)</f>
        <v>85</v>
      </c>
      <c r="B79">
        <v>203472014</v>
      </c>
      <c r="C79">
        <v>203471984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203471995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ROW(Source!A85)</f>
        <v>85</v>
      </c>
      <c r="B80">
        <v>203472015</v>
      </c>
      <c r="C80">
        <v>203471984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203471996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203472016</v>
      </c>
      <c r="C81">
        <v>203471984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203471997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203472017</v>
      </c>
      <c r="C82">
        <v>203471984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203471998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203472018</v>
      </c>
      <c r="C83">
        <v>203471984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203471999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203472019</v>
      </c>
      <c r="C84">
        <v>203471984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203472000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203472020</v>
      </c>
      <c r="C85">
        <v>203471984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203472001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203472021</v>
      </c>
      <c r="C86">
        <v>203471984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X86">
        <v>0</v>
      </c>
      <c r="Y86">
        <v>2822.47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203472002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203472022</v>
      </c>
      <c r="C87">
        <v>203471984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X87">
        <v>0.06</v>
      </c>
      <c r="Y87">
        <v>601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0.06</v>
      </c>
      <c r="AH87">
        <v>2</v>
      </c>
      <c r="AI87">
        <v>203472003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203472053</v>
      </c>
      <c r="C88">
        <v>203472033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X88">
        <v>12.11</v>
      </c>
      <c r="Y88">
        <v>0</v>
      </c>
      <c r="Z88">
        <v>0</v>
      </c>
      <c r="AA88">
        <v>0</v>
      </c>
      <c r="AB88">
        <v>8.86</v>
      </c>
      <c r="AC88">
        <v>0</v>
      </c>
      <c r="AD88">
        <v>1</v>
      </c>
      <c r="AE88">
        <v>1</v>
      </c>
      <c r="AF88" t="s">
        <v>3</v>
      </c>
      <c r="AG88">
        <v>12.11</v>
      </c>
      <c r="AH88">
        <v>2</v>
      </c>
      <c r="AI88">
        <v>203472034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203472054</v>
      </c>
      <c r="C89">
        <v>203472033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X89">
        <v>3.01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3.01</v>
      </c>
      <c r="AH89">
        <v>2</v>
      </c>
      <c r="AI89">
        <v>203472035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203472055</v>
      </c>
      <c r="C90">
        <v>203472033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3.01</v>
      </c>
      <c r="Y90">
        <v>0</v>
      </c>
      <c r="Z90">
        <v>138.54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3.01</v>
      </c>
      <c r="AH90">
        <v>2</v>
      </c>
      <c r="AI90">
        <v>203472036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203472056</v>
      </c>
      <c r="C91">
        <v>203472033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0.61</v>
      </c>
      <c r="Y91">
        <v>0</v>
      </c>
      <c r="Z91">
        <v>87.17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0.61</v>
      </c>
      <c r="AH91">
        <v>2</v>
      </c>
      <c r="AI91">
        <v>203472037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203472057</v>
      </c>
      <c r="C92">
        <v>203472033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X92">
        <v>4.0000000000000002E-4</v>
      </c>
      <c r="Y92">
        <v>15707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203472038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ROW(Source!A96)</f>
        <v>96</v>
      </c>
      <c r="B93">
        <v>203472058</v>
      </c>
      <c r="C93">
        <v>203472033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X93">
        <v>3.0000000000000001E-5</v>
      </c>
      <c r="Y93">
        <v>9661.51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203472039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203472059</v>
      </c>
      <c r="C94">
        <v>203472033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X94">
        <v>0</v>
      </c>
      <c r="Y94">
        <v>9040.01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203472040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ROW(Source!A96)</f>
        <v>96</v>
      </c>
      <c r="B95">
        <v>203472060</v>
      </c>
      <c r="C95">
        <v>203472033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X95">
        <v>0.02</v>
      </c>
      <c r="Y95">
        <v>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0.02</v>
      </c>
      <c r="AH95">
        <v>2</v>
      </c>
      <c r="AI95">
        <v>203472041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203472061</v>
      </c>
      <c r="C96">
        <v>203472033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X96">
        <v>0.1</v>
      </c>
      <c r="Y96">
        <v>14.44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203472042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203472062</v>
      </c>
      <c r="C97">
        <v>203472033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203472043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203472063</v>
      </c>
      <c r="C98">
        <v>203472033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203472044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203472064</v>
      </c>
      <c r="C99">
        <v>203472033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203472045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203472065</v>
      </c>
      <c r="C100">
        <v>203472033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X100">
        <v>0.1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</v>
      </c>
      <c r="AH100">
        <v>2</v>
      </c>
      <c r="AI100">
        <v>203472046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203472066</v>
      </c>
      <c r="C101">
        <v>203472033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X101">
        <v>1E-4</v>
      </c>
      <c r="Y101">
        <v>9927.0300000000007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1E-4</v>
      </c>
      <c r="AH101">
        <v>2</v>
      </c>
      <c r="AI101">
        <v>203472047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203472067</v>
      </c>
      <c r="C102">
        <v>203472033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203472048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203472068</v>
      </c>
      <c r="C103">
        <v>203472033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203472049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203472069</v>
      </c>
      <c r="C104">
        <v>203472033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203472050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203472070</v>
      </c>
      <c r="C105">
        <v>203472033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X105">
        <v>0</v>
      </c>
      <c r="Y105">
        <v>2822.47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203472051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ROW(Source!A96)</f>
        <v>96</v>
      </c>
      <c r="B106">
        <v>203472071</v>
      </c>
      <c r="C106">
        <v>203472033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X106">
        <v>0.06</v>
      </c>
      <c r="Y106">
        <v>601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203472052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203472098</v>
      </c>
      <c r="C107">
        <v>203472082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X107">
        <v>65.239999999999995</v>
      </c>
      <c r="Y107">
        <v>0</v>
      </c>
      <c r="Z107">
        <v>0</v>
      </c>
      <c r="AA107">
        <v>0</v>
      </c>
      <c r="AB107">
        <v>9.51</v>
      </c>
      <c r="AC107">
        <v>0</v>
      </c>
      <c r="AD107">
        <v>1</v>
      </c>
      <c r="AE107">
        <v>1</v>
      </c>
      <c r="AF107" t="s">
        <v>3</v>
      </c>
      <c r="AG107">
        <v>65.239999999999995</v>
      </c>
      <c r="AH107">
        <v>2</v>
      </c>
      <c r="AI107">
        <v>203472083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203472099</v>
      </c>
      <c r="C108">
        <v>203472082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X108">
        <v>37.18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37.18</v>
      </c>
      <c r="AH108">
        <v>2</v>
      </c>
      <c r="AI108">
        <v>203472084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203472100</v>
      </c>
      <c r="C109">
        <v>203472082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X109">
        <v>0.82</v>
      </c>
      <c r="Y109">
        <v>0</v>
      </c>
      <c r="Z109">
        <v>112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0.82</v>
      </c>
      <c r="AH109">
        <v>2</v>
      </c>
      <c r="AI109">
        <v>203472085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ROW(Source!A107)</f>
        <v>107</v>
      </c>
      <c r="B110">
        <v>203472101</v>
      </c>
      <c r="C110">
        <v>203472082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X110">
        <v>9.76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9.76</v>
      </c>
      <c r="AH110">
        <v>2</v>
      </c>
      <c r="AI110">
        <v>203472086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ROW(Source!A107)</f>
        <v>107</v>
      </c>
      <c r="B111">
        <v>203472102</v>
      </c>
      <c r="C111">
        <v>203472082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X111">
        <v>11.95</v>
      </c>
      <c r="Y111">
        <v>0</v>
      </c>
      <c r="Z111">
        <v>80.739999999999995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11.95</v>
      </c>
      <c r="AH111">
        <v>2</v>
      </c>
      <c r="AI111">
        <v>203472087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203472103</v>
      </c>
      <c r="C112">
        <v>203472082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X112">
        <v>24.41</v>
      </c>
      <c r="Y112">
        <v>0</v>
      </c>
      <c r="Z112">
        <v>83.76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24.41</v>
      </c>
      <c r="AH112">
        <v>2</v>
      </c>
      <c r="AI112">
        <v>203472088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203472104</v>
      </c>
      <c r="C113">
        <v>203472082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X113">
        <v>0.33</v>
      </c>
      <c r="Y113">
        <v>0</v>
      </c>
      <c r="Z113">
        <v>87.17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0.33</v>
      </c>
      <c r="AH113">
        <v>2</v>
      </c>
      <c r="AI113">
        <v>203472089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203472105</v>
      </c>
      <c r="C114">
        <v>203472082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X114">
        <v>0</v>
      </c>
      <c r="Y114">
        <v>11055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203472090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203472106</v>
      </c>
      <c r="C115">
        <v>203472082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X115">
        <v>2</v>
      </c>
      <c r="Y115">
        <v>239.43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203472091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203472107</v>
      </c>
      <c r="C116">
        <v>203472082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X116">
        <v>29</v>
      </c>
      <c r="Y116">
        <v>73.89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29</v>
      </c>
      <c r="AH116">
        <v>2</v>
      </c>
      <c r="AI116">
        <v>203472092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ROW(Source!A107)</f>
        <v>107</v>
      </c>
      <c r="B117">
        <v>203472108</v>
      </c>
      <c r="C117">
        <v>203472082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X117">
        <v>0</v>
      </c>
      <c r="Y117">
        <v>73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203472093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ROW(Source!A107)</f>
        <v>107</v>
      </c>
      <c r="B118">
        <v>203472109</v>
      </c>
      <c r="C118">
        <v>203472082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X118">
        <v>1.8</v>
      </c>
      <c r="Y118">
        <v>235.22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1.8</v>
      </c>
      <c r="AH118">
        <v>2</v>
      </c>
      <c r="AI118">
        <v>203472094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ROW(Source!A107)</f>
        <v>107</v>
      </c>
      <c r="B119">
        <v>203472110</v>
      </c>
      <c r="C119">
        <v>203472082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X119">
        <v>0.62</v>
      </c>
      <c r="Y119">
        <v>165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0.62</v>
      </c>
      <c r="AH119">
        <v>2</v>
      </c>
      <c r="AI119">
        <v>203472095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ROW(Source!A107)</f>
        <v>107</v>
      </c>
      <c r="B120">
        <v>203472111</v>
      </c>
      <c r="C120">
        <v>203472082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X120">
        <v>1.02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1.02</v>
      </c>
      <c r="AH120">
        <v>2</v>
      </c>
      <c r="AI120">
        <v>203472096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ROW(Source!A107)</f>
        <v>107</v>
      </c>
      <c r="B121">
        <v>203472112</v>
      </c>
      <c r="C121">
        <v>203472082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X121">
        <v>0</v>
      </c>
      <c r="Y121">
        <v>2099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203472097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203472132</v>
      </c>
      <c r="C122">
        <v>203472121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X122">
        <v>1.53</v>
      </c>
      <c r="Y122">
        <v>0</v>
      </c>
      <c r="Z122">
        <v>0</v>
      </c>
      <c r="AA122">
        <v>0</v>
      </c>
      <c r="AB122">
        <v>9.92</v>
      </c>
      <c r="AC122">
        <v>0</v>
      </c>
      <c r="AD122">
        <v>1</v>
      </c>
      <c r="AE122">
        <v>1</v>
      </c>
      <c r="AF122" t="s">
        <v>3</v>
      </c>
      <c r="AG122">
        <v>1.53</v>
      </c>
      <c r="AH122">
        <v>2</v>
      </c>
      <c r="AI122">
        <v>203472122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ROW(Source!A116)</f>
        <v>116</v>
      </c>
      <c r="B123">
        <v>203472133</v>
      </c>
      <c r="C123">
        <v>203472121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X123">
        <v>1.1100000000000001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1.1100000000000001</v>
      </c>
      <c r="AH123">
        <v>2</v>
      </c>
      <c r="AI123">
        <v>203472123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ROW(Source!A116)</f>
        <v>116</v>
      </c>
      <c r="B124">
        <v>203472134</v>
      </c>
      <c r="C124">
        <v>203472121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0.34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0.34</v>
      </c>
      <c r="AH124">
        <v>2</v>
      </c>
      <c r="AI124">
        <v>203472124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ROW(Source!A116)</f>
        <v>116</v>
      </c>
      <c r="B125">
        <v>203472135</v>
      </c>
      <c r="C125">
        <v>203472121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X125">
        <v>0.34</v>
      </c>
      <c r="Y125">
        <v>0</v>
      </c>
      <c r="Z125">
        <v>80.739999999999995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0.34</v>
      </c>
      <c r="AH125">
        <v>2</v>
      </c>
      <c r="AI125">
        <v>203472125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ROW(Source!A116)</f>
        <v>116</v>
      </c>
      <c r="B126">
        <v>203472136</v>
      </c>
      <c r="C126">
        <v>203472121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X126">
        <v>0.77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0.77</v>
      </c>
      <c r="AH126">
        <v>2</v>
      </c>
      <c r="AI126">
        <v>203472126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ROW(Source!A116)</f>
        <v>116</v>
      </c>
      <c r="B127">
        <v>203472137</v>
      </c>
      <c r="C127">
        <v>203472121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X127">
        <v>0</v>
      </c>
      <c r="Y127">
        <v>11055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203472127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ROW(Source!A116)</f>
        <v>116</v>
      </c>
      <c r="B128">
        <v>203472138</v>
      </c>
      <c r="C128">
        <v>203472121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X128">
        <v>1</v>
      </c>
      <c r="Y128">
        <v>73.89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</v>
      </c>
      <c r="AH128">
        <v>2</v>
      </c>
      <c r="AI128">
        <v>203472128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ROW(Source!A116)</f>
        <v>116</v>
      </c>
      <c r="B129">
        <v>203472139</v>
      </c>
      <c r="C129">
        <v>203472121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X129">
        <v>0</v>
      </c>
      <c r="Y129">
        <v>73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203472129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203472140</v>
      </c>
      <c r="C130">
        <v>203472121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X130">
        <v>0.08</v>
      </c>
      <c r="Y130">
        <v>235.22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0.08</v>
      </c>
      <c r="AH130">
        <v>2</v>
      </c>
      <c r="AI130">
        <v>203472130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203472141</v>
      </c>
      <c r="C131">
        <v>203472121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X131">
        <v>0.02</v>
      </c>
      <c r="Y131">
        <v>165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0.02</v>
      </c>
      <c r="AH131">
        <v>2</v>
      </c>
      <c r="AI131">
        <v>203472131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ROW(Source!A122)</f>
        <v>122</v>
      </c>
      <c r="B132">
        <v>203472149</v>
      </c>
      <c r="C132">
        <v>203472147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X132">
        <v>154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3</v>
      </c>
      <c r="AG132">
        <v>154</v>
      </c>
      <c r="AH132">
        <v>2</v>
      </c>
      <c r="AI132">
        <v>203472148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203472152</v>
      </c>
      <c r="C133">
        <v>203472150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X133">
        <v>88.5</v>
      </c>
      <c r="Y133">
        <v>0</v>
      </c>
      <c r="Z133">
        <v>0</v>
      </c>
      <c r="AA133">
        <v>0</v>
      </c>
      <c r="AB133">
        <v>7.5</v>
      </c>
      <c r="AC133">
        <v>0</v>
      </c>
      <c r="AD133">
        <v>1</v>
      </c>
      <c r="AE133">
        <v>1</v>
      </c>
      <c r="AF133" t="s">
        <v>3</v>
      </c>
      <c r="AG133">
        <v>88.5</v>
      </c>
      <c r="AH133">
        <v>2</v>
      </c>
      <c r="AI133">
        <v>203472151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203472163</v>
      </c>
      <c r="C134">
        <v>203472153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X134">
        <v>20.100000000000001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3</v>
      </c>
      <c r="AG134">
        <v>20.100000000000001</v>
      </c>
      <c r="AH134">
        <v>2</v>
      </c>
      <c r="AI134">
        <v>203472154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203472164</v>
      </c>
      <c r="C135">
        <v>203472153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X135">
        <v>0.11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0.11</v>
      </c>
      <c r="AH135">
        <v>2</v>
      </c>
      <c r="AI135">
        <v>203472155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203472165</v>
      </c>
      <c r="C136">
        <v>203472153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X136">
        <v>0.11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0.11</v>
      </c>
      <c r="AH136">
        <v>2</v>
      </c>
      <c r="AI136">
        <v>203472156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203472166</v>
      </c>
      <c r="C137">
        <v>203472153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X137">
        <v>3.36</v>
      </c>
      <c r="Y137">
        <v>0</v>
      </c>
      <c r="Z137">
        <v>8.1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3.36</v>
      </c>
      <c r="AH137">
        <v>2</v>
      </c>
      <c r="AI137">
        <v>203472157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203472167</v>
      </c>
      <c r="C138">
        <v>203472153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X138">
        <v>0.11</v>
      </c>
      <c r="Y138">
        <v>0</v>
      </c>
      <c r="Z138">
        <v>87.17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0.11</v>
      </c>
      <c r="AH138">
        <v>2</v>
      </c>
      <c r="AI138">
        <v>203472158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ROW(Source!A124)</f>
        <v>124</v>
      </c>
      <c r="B139">
        <v>203472168</v>
      </c>
      <c r="C139">
        <v>203472153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X139">
        <v>0.04</v>
      </c>
      <c r="Y139">
        <v>5763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0.04</v>
      </c>
      <c r="AH139">
        <v>2</v>
      </c>
      <c r="AI139">
        <v>203472159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ROW(Source!A124)</f>
        <v>124</v>
      </c>
      <c r="B140">
        <v>203472169</v>
      </c>
      <c r="C140">
        <v>203472153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X140">
        <v>0.9</v>
      </c>
      <c r="Y140">
        <v>14.31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</v>
      </c>
      <c r="AH140">
        <v>2</v>
      </c>
      <c r="AI140">
        <v>203472160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ROW(Source!A124)</f>
        <v>124</v>
      </c>
      <c r="B141">
        <v>203472170</v>
      </c>
      <c r="C141">
        <v>203472153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X141">
        <v>2</v>
      </c>
      <c r="Y141">
        <v>28.67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</v>
      </c>
      <c r="AH141">
        <v>2</v>
      </c>
      <c r="AI141">
        <v>203472161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ROW(Source!A124)</f>
        <v>124</v>
      </c>
      <c r="B142">
        <v>203472171</v>
      </c>
      <c r="C142">
        <v>203472153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X142">
        <v>3.78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3.78</v>
      </c>
      <c r="AH142">
        <v>2</v>
      </c>
      <c r="AI142">
        <v>203472162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203472181</v>
      </c>
      <c r="C143">
        <v>203472172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X143">
        <v>10.7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3</v>
      </c>
      <c r="AG143">
        <v>10.7</v>
      </c>
      <c r="AH143">
        <v>2</v>
      </c>
      <c r="AI143">
        <v>203472173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203472182</v>
      </c>
      <c r="C144">
        <v>203472172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X144">
        <v>0.19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0.19</v>
      </c>
      <c r="AH144">
        <v>2</v>
      </c>
      <c r="AI144">
        <v>203472174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203472183</v>
      </c>
      <c r="C145">
        <v>203472172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X145">
        <v>0.19</v>
      </c>
      <c r="Y145">
        <v>0</v>
      </c>
      <c r="Z145">
        <v>134.65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0.19</v>
      </c>
      <c r="AH145">
        <v>2</v>
      </c>
      <c r="AI145">
        <v>203472175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203472184</v>
      </c>
      <c r="C146">
        <v>203472172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X146">
        <v>1.75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1.75</v>
      </c>
      <c r="AH146">
        <v>2</v>
      </c>
      <c r="AI146">
        <v>203472176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203472185</v>
      </c>
      <c r="C147">
        <v>203472172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0.19</v>
      </c>
      <c r="Y147">
        <v>0</v>
      </c>
      <c r="Z147">
        <v>87.17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0.19</v>
      </c>
      <c r="AH147">
        <v>2</v>
      </c>
      <c r="AI147">
        <v>203472177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203472186</v>
      </c>
      <c r="C148">
        <v>203472172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X148">
        <v>0.65</v>
      </c>
      <c r="Y148">
        <v>14.31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0.65</v>
      </c>
      <c r="AH148">
        <v>2</v>
      </c>
      <c r="AI148">
        <v>203472178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203472187</v>
      </c>
      <c r="C149">
        <v>203472172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X149">
        <v>2E-3</v>
      </c>
      <c r="Y149">
        <v>9073.89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2E-3</v>
      </c>
      <c r="AH149">
        <v>2</v>
      </c>
      <c r="AI149">
        <v>203472179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203472188</v>
      </c>
      <c r="C150">
        <v>203472172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X150">
        <v>2.0099999999999998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2.0099999999999998</v>
      </c>
      <c r="AH150">
        <v>2</v>
      </c>
      <c r="AI150">
        <v>203472180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ROW(Source!A126)</f>
        <v>126</v>
      </c>
      <c r="B151">
        <v>203472201</v>
      </c>
      <c r="C151">
        <v>203472189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X151">
        <v>2.37</v>
      </c>
      <c r="Y151">
        <v>0</v>
      </c>
      <c r="Z151">
        <v>0</v>
      </c>
      <c r="AA151">
        <v>0</v>
      </c>
      <c r="AB151">
        <v>9.92</v>
      </c>
      <c r="AC151">
        <v>0</v>
      </c>
      <c r="AD151">
        <v>1</v>
      </c>
      <c r="AE151">
        <v>1</v>
      </c>
      <c r="AF151" t="s">
        <v>3</v>
      </c>
      <c r="AG151">
        <v>2.37</v>
      </c>
      <c r="AH151">
        <v>2</v>
      </c>
      <c r="AI151">
        <v>203472190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ROW(Source!A126)</f>
        <v>126</v>
      </c>
      <c r="B152">
        <v>203472202</v>
      </c>
      <c r="C152">
        <v>203472189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X152">
        <v>0.28999999999999998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0.28999999999999998</v>
      </c>
      <c r="AH152">
        <v>2</v>
      </c>
      <c r="AI152">
        <v>203472191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ROW(Source!A126)</f>
        <v>126</v>
      </c>
      <c r="B153">
        <v>203472203</v>
      </c>
      <c r="C153">
        <v>203472189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X153">
        <v>7.0000000000000007E-2</v>
      </c>
      <c r="Y153">
        <v>0</v>
      </c>
      <c r="Z153">
        <v>134.65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7.0000000000000007E-2</v>
      </c>
      <c r="AH153">
        <v>2</v>
      </c>
      <c r="AI153">
        <v>203472192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ROW(Source!A126)</f>
        <v>126</v>
      </c>
      <c r="B154">
        <v>203472204</v>
      </c>
      <c r="C154">
        <v>203472189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X154">
        <v>0.71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0.71</v>
      </c>
      <c r="AH154">
        <v>2</v>
      </c>
      <c r="AI154">
        <v>203472193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ROW(Source!A126)</f>
        <v>126</v>
      </c>
      <c r="B155">
        <v>203472205</v>
      </c>
      <c r="C155">
        <v>203472189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X155">
        <v>0.22</v>
      </c>
      <c r="Y155">
        <v>0</v>
      </c>
      <c r="Z155">
        <v>46.56</v>
      </c>
      <c r="AA155">
        <v>10.06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0.22</v>
      </c>
      <c r="AH155">
        <v>2</v>
      </c>
      <c r="AI155">
        <v>203472194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ROW(Source!A126)</f>
        <v>126</v>
      </c>
      <c r="B156">
        <v>203472206</v>
      </c>
      <c r="C156">
        <v>203472189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0.22</v>
      </c>
      <c r="Y156">
        <v>0</v>
      </c>
      <c r="Z156">
        <v>2.99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0.22</v>
      </c>
      <c r="AH156">
        <v>2</v>
      </c>
      <c r="AI156">
        <v>203472195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ROW(Source!A126)</f>
        <v>126</v>
      </c>
      <c r="B157">
        <v>203472207</v>
      </c>
      <c r="C157">
        <v>203472189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7.0000000000000007E-2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7.0000000000000007E-2</v>
      </c>
      <c r="AH157">
        <v>2</v>
      </c>
      <c r="AI157">
        <v>203472196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ROW(Source!A126)</f>
        <v>126</v>
      </c>
      <c r="B158">
        <v>203472208</v>
      </c>
      <c r="C158">
        <v>203472189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X158">
        <v>0.1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203472197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ROW(Source!A126)</f>
        <v>126</v>
      </c>
      <c r="B159">
        <v>203472209</v>
      </c>
      <c r="C159">
        <v>203472189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X159">
        <v>0.1</v>
      </c>
      <c r="Y159">
        <v>9.0399999999999991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203472198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ROW(Source!A126)</f>
        <v>126</v>
      </c>
      <c r="B160">
        <v>203472210</v>
      </c>
      <c r="C160">
        <v>203472189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X160">
        <v>0.02</v>
      </c>
      <c r="Y160">
        <v>28.67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203472199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ROW(Source!A126)</f>
        <v>126</v>
      </c>
      <c r="B161">
        <v>203472211</v>
      </c>
      <c r="C161">
        <v>203472189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X161">
        <v>0.47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0.47</v>
      </c>
      <c r="AH161">
        <v>2</v>
      </c>
      <c r="AI161">
        <v>203472200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ROW(Source!A221)</f>
        <v>221</v>
      </c>
      <c r="B162">
        <v>203472237</v>
      </c>
      <c r="C162">
        <v>203472234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X162">
        <v>0.61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378</v>
      </c>
      <c r="AG162">
        <v>0.48799999999999999</v>
      </c>
      <c r="AH162">
        <v>2</v>
      </c>
      <c r="AI162">
        <v>203472235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ROW(Source!A221)</f>
        <v>221</v>
      </c>
      <c r="B163">
        <v>203472238</v>
      </c>
      <c r="C163">
        <v>203472234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X163">
        <v>0.61</v>
      </c>
      <c r="Y163">
        <v>0</v>
      </c>
      <c r="Z163">
        <v>0</v>
      </c>
      <c r="AA163">
        <v>0</v>
      </c>
      <c r="AB163">
        <v>12.69</v>
      </c>
      <c r="AC163">
        <v>0</v>
      </c>
      <c r="AD163">
        <v>1</v>
      </c>
      <c r="AE163">
        <v>1</v>
      </c>
      <c r="AF163" t="s">
        <v>378</v>
      </c>
      <c r="AG163">
        <v>0.48799999999999999</v>
      </c>
      <c r="AH163">
        <v>2</v>
      </c>
      <c r="AI163">
        <v>203472236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ROW(Source!A222)</f>
        <v>222</v>
      </c>
      <c r="B164">
        <v>203472242</v>
      </c>
      <c r="C164">
        <v>203472239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X164">
        <v>6.48</v>
      </c>
      <c r="Y164">
        <v>0</v>
      </c>
      <c r="Z164">
        <v>0</v>
      </c>
      <c r="AA164">
        <v>0</v>
      </c>
      <c r="AB164">
        <v>12.92</v>
      </c>
      <c r="AC164">
        <v>0</v>
      </c>
      <c r="AD164">
        <v>1</v>
      </c>
      <c r="AE164">
        <v>1</v>
      </c>
      <c r="AF164" t="s">
        <v>378</v>
      </c>
      <c r="AG164">
        <v>5.1840000000000011</v>
      </c>
      <c r="AH164">
        <v>2</v>
      </c>
      <c r="AI164">
        <v>203472240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ROW(Source!A222)</f>
        <v>222</v>
      </c>
      <c r="B165">
        <v>203472243</v>
      </c>
      <c r="C165">
        <v>203472239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12.69</v>
      </c>
      <c r="AC165">
        <v>0</v>
      </c>
      <c r="AD165">
        <v>1</v>
      </c>
      <c r="AE165">
        <v>1</v>
      </c>
      <c r="AF165" t="s">
        <v>378</v>
      </c>
      <c r="AG165">
        <v>5.1840000000000011</v>
      </c>
      <c r="AH165">
        <v>2</v>
      </c>
      <c r="AI165">
        <v>203472241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ROW(Source!A223)</f>
        <v>223</v>
      </c>
      <c r="B166">
        <v>203472247</v>
      </c>
      <c r="C166">
        <v>203472244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X166">
        <v>0.41</v>
      </c>
      <c r="Y166">
        <v>0</v>
      </c>
      <c r="Z166">
        <v>0</v>
      </c>
      <c r="AA166">
        <v>0</v>
      </c>
      <c r="AB166">
        <v>12.92</v>
      </c>
      <c r="AC166">
        <v>0</v>
      </c>
      <c r="AD166">
        <v>1</v>
      </c>
      <c r="AE166">
        <v>1</v>
      </c>
      <c r="AF166" t="s">
        <v>378</v>
      </c>
      <c r="AG166">
        <v>0.32800000000000001</v>
      </c>
      <c r="AH166">
        <v>2</v>
      </c>
      <c r="AI166">
        <v>203472245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ROW(Source!A223)</f>
        <v>223</v>
      </c>
      <c r="B167">
        <v>203472248</v>
      </c>
      <c r="C167">
        <v>203472244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X167">
        <v>0.41</v>
      </c>
      <c r="Y167">
        <v>0</v>
      </c>
      <c r="Z167">
        <v>0</v>
      </c>
      <c r="AA167">
        <v>0</v>
      </c>
      <c r="AB167">
        <v>12.69</v>
      </c>
      <c r="AC167">
        <v>0</v>
      </c>
      <c r="AD167">
        <v>1</v>
      </c>
      <c r="AE167">
        <v>1</v>
      </c>
      <c r="AF167" t="s">
        <v>378</v>
      </c>
      <c r="AG167">
        <v>0.32800000000000001</v>
      </c>
      <c r="AH167">
        <v>2</v>
      </c>
      <c r="AI167">
        <v>203472246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ROW(Source!A224)</f>
        <v>224</v>
      </c>
      <c r="B168">
        <v>203472252</v>
      </c>
      <c r="C168">
        <v>203472249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X168">
        <v>1.62</v>
      </c>
      <c r="Y168">
        <v>0</v>
      </c>
      <c r="Z168">
        <v>0</v>
      </c>
      <c r="AA168">
        <v>0</v>
      </c>
      <c r="AB168">
        <v>12.92</v>
      </c>
      <c r="AC168">
        <v>0</v>
      </c>
      <c r="AD168">
        <v>1</v>
      </c>
      <c r="AE168">
        <v>1</v>
      </c>
      <c r="AF168" t="s">
        <v>378</v>
      </c>
      <c r="AG168">
        <v>1.2960000000000003</v>
      </c>
      <c r="AH168">
        <v>2</v>
      </c>
      <c r="AI168">
        <v>203472250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ROW(Source!A224)</f>
        <v>224</v>
      </c>
      <c r="B169">
        <v>203472253</v>
      </c>
      <c r="C169">
        <v>203472249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X169">
        <v>1.62</v>
      </c>
      <c r="Y169">
        <v>0</v>
      </c>
      <c r="Z169">
        <v>0</v>
      </c>
      <c r="AA169">
        <v>0</v>
      </c>
      <c r="AB169">
        <v>12.69</v>
      </c>
      <c r="AC169">
        <v>0</v>
      </c>
      <c r="AD169">
        <v>1</v>
      </c>
      <c r="AE169">
        <v>1</v>
      </c>
      <c r="AF169" t="s">
        <v>378</v>
      </c>
      <c r="AG169">
        <v>1.2960000000000003</v>
      </c>
      <c r="AH169">
        <v>2</v>
      </c>
      <c r="AI169">
        <v>203472251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ROW(Source!A225)</f>
        <v>225</v>
      </c>
      <c r="B170">
        <v>203472257</v>
      </c>
      <c r="C170">
        <v>203472254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X170">
        <v>0.16</v>
      </c>
      <c r="Y170">
        <v>0</v>
      </c>
      <c r="Z170">
        <v>0</v>
      </c>
      <c r="AA170">
        <v>0</v>
      </c>
      <c r="AB170">
        <v>12.92</v>
      </c>
      <c r="AC170">
        <v>0</v>
      </c>
      <c r="AD170">
        <v>1</v>
      </c>
      <c r="AE170">
        <v>1</v>
      </c>
      <c r="AF170" t="s">
        <v>378</v>
      </c>
      <c r="AG170">
        <v>0.128</v>
      </c>
      <c r="AH170">
        <v>2</v>
      </c>
      <c r="AI170">
        <v>203472255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ROW(Source!A225)</f>
        <v>225</v>
      </c>
      <c r="B171">
        <v>203472258</v>
      </c>
      <c r="C171">
        <v>203472254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12.69</v>
      </c>
      <c r="AC171">
        <v>0</v>
      </c>
      <c r="AD171">
        <v>1</v>
      </c>
      <c r="AE171">
        <v>1</v>
      </c>
      <c r="AF171" t="s">
        <v>378</v>
      </c>
      <c r="AG171">
        <v>0.128</v>
      </c>
      <c r="AH171">
        <v>2</v>
      </c>
      <c r="AI171">
        <v>203472256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ROW(Source!A226)</f>
        <v>226</v>
      </c>
      <c r="B172">
        <v>203472262</v>
      </c>
      <c r="C172">
        <v>203472259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12.92</v>
      </c>
      <c r="AC172">
        <v>0</v>
      </c>
      <c r="AD172">
        <v>1</v>
      </c>
      <c r="AE172">
        <v>1</v>
      </c>
      <c r="AF172" t="s">
        <v>378</v>
      </c>
      <c r="AG172">
        <v>5.1840000000000011</v>
      </c>
      <c r="AH172">
        <v>2</v>
      </c>
      <c r="AI172">
        <v>203472260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ROW(Source!A226)</f>
        <v>226</v>
      </c>
      <c r="B173">
        <v>203472263</v>
      </c>
      <c r="C173">
        <v>203472259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12.69</v>
      </c>
      <c r="AC173">
        <v>0</v>
      </c>
      <c r="AD173">
        <v>1</v>
      </c>
      <c r="AE173">
        <v>1</v>
      </c>
      <c r="AF173" t="s">
        <v>378</v>
      </c>
      <c r="AG173">
        <v>5.1840000000000011</v>
      </c>
      <c r="AH173">
        <v>2</v>
      </c>
      <c r="AI173">
        <v>203472261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2022-12-29T07:24:07Z</dcterms:created>
  <dcterms:modified xsi:type="dcterms:W3CDTF">2022-12-29T11:42:30Z</dcterms:modified>
</cp:coreProperties>
</file>